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4"/>
  </bookViews>
  <sheets>
    <sheet name="Pokyny pro vyplnění" sheetId="11" r:id="rId1"/>
    <sheet name="Stavba" sheetId="1" r:id="rId2"/>
    <sheet name="VzorPolozky" sheetId="10" state="hidden" r:id="rId3"/>
    <sheet name="00 00. Naklady" sheetId="12" r:id="rId4"/>
    <sheet name="SO 02. 0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 Naklady'!$1:$7</definedName>
    <definedName name="_xlnm.Print_Titles" localSheetId="4">'SO 02.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 Naklady'!$A$1:$X$37</definedName>
    <definedName name="_xlnm.Print_Area" localSheetId="4">'SO 02. 01 Pol'!$A$1:$X$1847</definedName>
    <definedName name="_xlnm.Print_Area" localSheetId="1">Stavba!$A$1:$J$89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8" i="1"/>
  <c r="I20" s="1"/>
  <c r="I87"/>
  <c r="I86"/>
  <c r="I85"/>
  <c r="I18" s="1"/>
  <c r="I84"/>
  <c r="I83"/>
  <c r="I82"/>
  <c r="I81"/>
  <c r="I80"/>
  <c r="I79"/>
  <c r="I78"/>
  <c r="I77"/>
  <c r="I76"/>
  <c r="I75"/>
  <c r="I74"/>
  <c r="I73"/>
  <c r="I72"/>
  <c r="I71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G44"/>
  <c r="G41"/>
  <c r="F41"/>
  <c r="G40"/>
  <c r="F40"/>
  <c r="H40" s="1"/>
  <c r="I40" s="1"/>
  <c r="G39"/>
  <c r="G45" s="1"/>
  <c r="G25" s="1"/>
  <c r="A25" s="1"/>
  <c r="A26" s="1"/>
  <c r="G26" s="1"/>
  <c r="BA1647" i="13"/>
  <c r="BA1639"/>
  <c r="BA1153"/>
  <c r="BA1073"/>
  <c r="BA1020"/>
  <c r="BA966"/>
  <c r="BA959"/>
  <c r="BA843"/>
  <c r="BA735"/>
  <c r="BA721"/>
  <c r="BA681"/>
  <c r="BA588"/>
  <c r="BA438"/>
  <c r="BA411"/>
  <c r="BA402"/>
  <c r="BA393"/>
  <c r="BA353"/>
  <c r="BA347"/>
  <c r="BA295"/>
  <c r="BA287"/>
  <c r="BA171"/>
  <c r="BA139"/>
  <c r="BA29"/>
  <c r="G8"/>
  <c r="K8"/>
  <c r="O8"/>
  <c r="V8"/>
  <c r="G9"/>
  <c r="I9"/>
  <c r="I8" s="1"/>
  <c r="K9"/>
  <c r="M9"/>
  <c r="M8" s="1"/>
  <c r="O9"/>
  <c r="Q9"/>
  <c r="Q8" s="1"/>
  <c r="V9"/>
  <c r="G28"/>
  <c r="I28"/>
  <c r="I27" s="1"/>
  <c r="K28"/>
  <c r="M28"/>
  <c r="O28"/>
  <c r="Q28"/>
  <c r="Q27" s="1"/>
  <c r="V28"/>
  <c r="G36"/>
  <c r="M36" s="1"/>
  <c r="I36"/>
  <c r="K36"/>
  <c r="K27" s="1"/>
  <c r="O36"/>
  <c r="O27" s="1"/>
  <c r="Q36"/>
  <c r="V36"/>
  <c r="V27" s="1"/>
  <c r="G45"/>
  <c r="I45"/>
  <c r="K45"/>
  <c r="M45"/>
  <c r="O45"/>
  <c r="Q45"/>
  <c r="V45"/>
  <c r="G55"/>
  <c r="M55" s="1"/>
  <c r="I55"/>
  <c r="K55"/>
  <c r="O55"/>
  <c r="Q55"/>
  <c r="V55"/>
  <c r="G65"/>
  <c r="I65"/>
  <c r="K65"/>
  <c r="M65"/>
  <c r="O65"/>
  <c r="Q65"/>
  <c r="V65"/>
  <c r="G74"/>
  <c r="M74" s="1"/>
  <c r="I74"/>
  <c r="K74"/>
  <c r="O74"/>
  <c r="Q74"/>
  <c r="V74"/>
  <c r="G95"/>
  <c r="I95"/>
  <c r="K95"/>
  <c r="M95"/>
  <c r="O95"/>
  <c r="Q95"/>
  <c r="V95"/>
  <c r="G116"/>
  <c r="M116" s="1"/>
  <c r="I116"/>
  <c r="K116"/>
  <c r="O116"/>
  <c r="Q116"/>
  <c r="V116"/>
  <c r="G125"/>
  <c r="I125"/>
  <c r="K125"/>
  <c r="M125"/>
  <c r="O125"/>
  <c r="Q125"/>
  <c r="V125"/>
  <c r="G130"/>
  <c r="M130" s="1"/>
  <c r="I130"/>
  <c r="K130"/>
  <c r="O130"/>
  <c r="Q130"/>
  <c r="V130"/>
  <c r="G138"/>
  <c r="I138"/>
  <c r="K138"/>
  <c r="M138"/>
  <c r="O138"/>
  <c r="Q138"/>
  <c r="V138"/>
  <c r="G147"/>
  <c r="I147"/>
  <c r="I146" s="1"/>
  <c r="K147"/>
  <c r="M147"/>
  <c r="O147"/>
  <c r="Q147"/>
  <c r="Q146" s="1"/>
  <c r="V147"/>
  <c r="G154"/>
  <c r="M154" s="1"/>
  <c r="I154"/>
  <c r="K154"/>
  <c r="K146" s="1"/>
  <c r="O154"/>
  <c r="O146" s="1"/>
  <c r="Q154"/>
  <c r="V154"/>
  <c r="V146" s="1"/>
  <c r="G160"/>
  <c r="I160"/>
  <c r="K160"/>
  <c r="M160"/>
  <c r="O160"/>
  <c r="Q160"/>
  <c r="V160"/>
  <c r="G165"/>
  <c r="M165" s="1"/>
  <c r="I165"/>
  <c r="K165"/>
  <c r="O165"/>
  <c r="Q165"/>
  <c r="V165"/>
  <c r="G170"/>
  <c r="I170"/>
  <c r="K170"/>
  <c r="M170"/>
  <c r="O170"/>
  <c r="Q170"/>
  <c r="V170"/>
  <c r="G177"/>
  <c r="M177" s="1"/>
  <c r="I177"/>
  <c r="K177"/>
  <c r="O177"/>
  <c r="Q177"/>
  <c r="V177"/>
  <c r="G183"/>
  <c r="I183"/>
  <c r="K183"/>
  <c r="M183"/>
  <c r="O183"/>
  <c r="Q183"/>
  <c r="V183"/>
  <c r="G190"/>
  <c r="I190"/>
  <c r="I189" s="1"/>
  <c r="K190"/>
  <c r="M190"/>
  <c r="O190"/>
  <c r="Q190"/>
  <c r="Q189" s="1"/>
  <c r="V190"/>
  <c r="G196"/>
  <c r="M196" s="1"/>
  <c r="I196"/>
  <c r="K196"/>
  <c r="K189" s="1"/>
  <c r="O196"/>
  <c r="O189" s="1"/>
  <c r="Q196"/>
  <c r="V196"/>
  <c r="V189" s="1"/>
  <c r="G221"/>
  <c r="I221"/>
  <c r="K221"/>
  <c r="M221"/>
  <c r="O221"/>
  <c r="Q221"/>
  <c r="V221"/>
  <c r="G227"/>
  <c r="M227" s="1"/>
  <c r="I227"/>
  <c r="K227"/>
  <c r="O227"/>
  <c r="Q227"/>
  <c r="V227"/>
  <c r="G233"/>
  <c r="I233"/>
  <c r="K233"/>
  <c r="M233"/>
  <c r="O233"/>
  <c r="Q233"/>
  <c r="V233"/>
  <c r="G239"/>
  <c r="M239" s="1"/>
  <c r="I239"/>
  <c r="K239"/>
  <c r="O239"/>
  <c r="Q239"/>
  <c r="V239"/>
  <c r="G245"/>
  <c r="I245"/>
  <c r="K245"/>
  <c r="M245"/>
  <c r="O245"/>
  <c r="Q245"/>
  <c r="V245"/>
  <c r="G253"/>
  <c r="M253" s="1"/>
  <c r="I253"/>
  <c r="K253"/>
  <c r="O253"/>
  <c r="Q253"/>
  <c r="V253"/>
  <c r="G257"/>
  <c r="I257"/>
  <c r="K257"/>
  <c r="M257"/>
  <c r="O257"/>
  <c r="Q257"/>
  <c r="V257"/>
  <c r="G261"/>
  <c r="M261" s="1"/>
  <c r="I261"/>
  <c r="K261"/>
  <c r="O261"/>
  <c r="Q261"/>
  <c r="V261"/>
  <c r="G265"/>
  <c r="I265"/>
  <c r="K265"/>
  <c r="M265"/>
  <c r="O265"/>
  <c r="Q265"/>
  <c r="V265"/>
  <c r="G274"/>
  <c r="M274" s="1"/>
  <c r="I274"/>
  <c r="K274"/>
  <c r="O274"/>
  <c r="Q274"/>
  <c r="V274"/>
  <c r="G278"/>
  <c r="I278"/>
  <c r="K278"/>
  <c r="M278"/>
  <c r="O278"/>
  <c r="Q278"/>
  <c r="V278"/>
  <c r="G282"/>
  <c r="M282" s="1"/>
  <c r="I282"/>
  <c r="K282"/>
  <c r="O282"/>
  <c r="Q282"/>
  <c r="V282"/>
  <c r="G286"/>
  <c r="I286"/>
  <c r="K286"/>
  <c r="M286"/>
  <c r="O286"/>
  <c r="Q286"/>
  <c r="V286"/>
  <c r="G294"/>
  <c r="M294" s="1"/>
  <c r="I294"/>
  <c r="K294"/>
  <c r="O294"/>
  <c r="Q294"/>
  <c r="V294"/>
  <c r="G303"/>
  <c r="I303"/>
  <c r="K303"/>
  <c r="M303"/>
  <c r="O303"/>
  <c r="Q303"/>
  <c r="V303"/>
  <c r="G309"/>
  <c r="M309" s="1"/>
  <c r="I309"/>
  <c r="K309"/>
  <c r="O309"/>
  <c r="Q309"/>
  <c r="V309"/>
  <c r="G317"/>
  <c r="I317"/>
  <c r="K317"/>
  <c r="M317"/>
  <c r="O317"/>
  <c r="Q317"/>
  <c r="V317"/>
  <c r="G328"/>
  <c r="M328" s="1"/>
  <c r="I328"/>
  <c r="K328"/>
  <c r="O328"/>
  <c r="Q328"/>
  <c r="V328"/>
  <c r="G333"/>
  <c r="I333"/>
  <c r="K333"/>
  <c r="M333"/>
  <c r="O333"/>
  <c r="Q333"/>
  <c r="V333"/>
  <c r="G340"/>
  <c r="M340" s="1"/>
  <c r="I340"/>
  <c r="K340"/>
  <c r="O340"/>
  <c r="Q340"/>
  <c r="V340"/>
  <c r="G346"/>
  <c r="G345" s="1"/>
  <c r="I346"/>
  <c r="K346"/>
  <c r="K345" s="1"/>
  <c r="O346"/>
  <c r="O345" s="1"/>
  <c r="Q346"/>
  <c r="V346"/>
  <c r="V345" s="1"/>
  <c r="G352"/>
  <c r="I352"/>
  <c r="I345" s="1"/>
  <c r="K352"/>
  <c r="M352"/>
  <c r="O352"/>
  <c r="Q352"/>
  <c r="Q345" s="1"/>
  <c r="V352"/>
  <c r="G357"/>
  <c r="M357" s="1"/>
  <c r="I357"/>
  <c r="K357"/>
  <c r="O357"/>
  <c r="Q357"/>
  <c r="V357"/>
  <c r="G361"/>
  <c r="I361"/>
  <c r="K361"/>
  <c r="M361"/>
  <c r="O361"/>
  <c r="Q361"/>
  <c r="V361"/>
  <c r="G365"/>
  <c r="M365" s="1"/>
  <c r="I365"/>
  <c r="K365"/>
  <c r="O365"/>
  <c r="Q365"/>
  <c r="V365"/>
  <c r="G371"/>
  <c r="I371"/>
  <c r="K371"/>
  <c r="M371"/>
  <c r="O371"/>
  <c r="Q371"/>
  <c r="V371"/>
  <c r="G377"/>
  <c r="M377" s="1"/>
  <c r="I377"/>
  <c r="K377"/>
  <c r="O377"/>
  <c r="Q377"/>
  <c r="V377"/>
  <c r="G382"/>
  <c r="I382"/>
  <c r="K382"/>
  <c r="M382"/>
  <c r="O382"/>
  <c r="Q382"/>
  <c r="V382"/>
  <c r="G387"/>
  <c r="I387"/>
  <c r="I386" s="1"/>
  <c r="K387"/>
  <c r="M387"/>
  <c r="O387"/>
  <c r="Q387"/>
  <c r="Q386" s="1"/>
  <c r="V387"/>
  <c r="G392"/>
  <c r="M392" s="1"/>
  <c r="I392"/>
  <c r="K392"/>
  <c r="K386" s="1"/>
  <c r="O392"/>
  <c r="O386" s="1"/>
  <c r="Q392"/>
  <c r="V392"/>
  <c r="V386" s="1"/>
  <c r="G401"/>
  <c r="I401"/>
  <c r="K401"/>
  <c r="M401"/>
  <c r="O401"/>
  <c r="Q401"/>
  <c r="V401"/>
  <c r="G410"/>
  <c r="M410" s="1"/>
  <c r="I410"/>
  <c r="K410"/>
  <c r="O410"/>
  <c r="Q410"/>
  <c r="V410"/>
  <c r="G419"/>
  <c r="I419"/>
  <c r="K419"/>
  <c r="M419"/>
  <c r="O419"/>
  <c r="Q419"/>
  <c r="V419"/>
  <c r="G428"/>
  <c r="M428" s="1"/>
  <c r="I428"/>
  <c r="K428"/>
  <c r="O428"/>
  <c r="Q428"/>
  <c r="V428"/>
  <c r="G437"/>
  <c r="I437"/>
  <c r="K437"/>
  <c r="M437"/>
  <c r="O437"/>
  <c r="Q437"/>
  <c r="V437"/>
  <c r="G446"/>
  <c r="M446" s="1"/>
  <c r="I446"/>
  <c r="K446"/>
  <c r="O446"/>
  <c r="Q446"/>
  <c r="V446"/>
  <c r="G462"/>
  <c r="I462"/>
  <c r="K462"/>
  <c r="M462"/>
  <c r="O462"/>
  <c r="Q462"/>
  <c r="V462"/>
  <c r="G478"/>
  <c r="M478" s="1"/>
  <c r="I478"/>
  <c r="K478"/>
  <c r="O478"/>
  <c r="Q478"/>
  <c r="V478"/>
  <c r="G494"/>
  <c r="I494"/>
  <c r="K494"/>
  <c r="M494"/>
  <c r="O494"/>
  <c r="Q494"/>
  <c r="V494"/>
  <c r="G511"/>
  <c r="M511" s="1"/>
  <c r="I511"/>
  <c r="K511"/>
  <c r="O511"/>
  <c r="Q511"/>
  <c r="V511"/>
  <c r="G518"/>
  <c r="I518"/>
  <c r="K518"/>
  <c r="M518"/>
  <c r="O518"/>
  <c r="Q518"/>
  <c r="V518"/>
  <c r="G527"/>
  <c r="M527" s="1"/>
  <c r="I527"/>
  <c r="K527"/>
  <c r="O527"/>
  <c r="Q527"/>
  <c r="V527"/>
  <c r="G532"/>
  <c r="I532"/>
  <c r="K532"/>
  <c r="M532"/>
  <c r="O532"/>
  <c r="Q532"/>
  <c r="V532"/>
  <c r="G537"/>
  <c r="K537"/>
  <c r="O537"/>
  <c r="V537"/>
  <c r="G538"/>
  <c r="I538"/>
  <c r="I537" s="1"/>
  <c r="K538"/>
  <c r="M538"/>
  <c r="M537" s="1"/>
  <c r="O538"/>
  <c r="Q538"/>
  <c r="Q537" s="1"/>
  <c r="V538"/>
  <c r="G544"/>
  <c r="I544"/>
  <c r="I543" s="1"/>
  <c r="K544"/>
  <c r="M544"/>
  <c r="O544"/>
  <c r="Q544"/>
  <c r="Q543" s="1"/>
  <c r="V544"/>
  <c r="G556"/>
  <c r="M556" s="1"/>
  <c r="I556"/>
  <c r="K556"/>
  <c r="K543" s="1"/>
  <c r="O556"/>
  <c r="O543" s="1"/>
  <c r="Q556"/>
  <c r="V556"/>
  <c r="V543" s="1"/>
  <c r="G562"/>
  <c r="I562"/>
  <c r="K562"/>
  <c r="M562"/>
  <c r="O562"/>
  <c r="Q562"/>
  <c r="V562"/>
  <c r="G568"/>
  <c r="M568" s="1"/>
  <c r="I568"/>
  <c r="K568"/>
  <c r="O568"/>
  <c r="Q568"/>
  <c r="V568"/>
  <c r="G575"/>
  <c r="I575"/>
  <c r="K575"/>
  <c r="M575"/>
  <c r="O575"/>
  <c r="Q575"/>
  <c r="V575"/>
  <c r="G580"/>
  <c r="M580" s="1"/>
  <c r="I580"/>
  <c r="K580"/>
  <c r="O580"/>
  <c r="Q580"/>
  <c r="V580"/>
  <c r="G587"/>
  <c r="I587"/>
  <c r="K587"/>
  <c r="M587"/>
  <c r="O587"/>
  <c r="Q587"/>
  <c r="V587"/>
  <c r="G598"/>
  <c r="M598" s="1"/>
  <c r="I598"/>
  <c r="K598"/>
  <c r="O598"/>
  <c r="Q598"/>
  <c r="V598"/>
  <c r="G603"/>
  <c r="I603"/>
  <c r="K603"/>
  <c r="M603"/>
  <c r="O603"/>
  <c r="Q603"/>
  <c r="V603"/>
  <c r="G614"/>
  <c r="G613" s="1"/>
  <c r="I614"/>
  <c r="K614"/>
  <c r="K613" s="1"/>
  <c r="O614"/>
  <c r="O613" s="1"/>
  <c r="Q614"/>
  <c r="V614"/>
  <c r="V613" s="1"/>
  <c r="G620"/>
  <c r="I620"/>
  <c r="I613" s="1"/>
  <c r="K620"/>
  <c r="M620"/>
  <c r="O620"/>
  <c r="Q620"/>
  <c r="Q613" s="1"/>
  <c r="V620"/>
  <c r="G627"/>
  <c r="M627" s="1"/>
  <c r="I627"/>
  <c r="K627"/>
  <c r="O627"/>
  <c r="Q627"/>
  <c r="V627"/>
  <c r="G631"/>
  <c r="I631"/>
  <c r="K631"/>
  <c r="M631"/>
  <c r="O631"/>
  <c r="Q631"/>
  <c r="V631"/>
  <c r="G670"/>
  <c r="M670" s="1"/>
  <c r="I670"/>
  <c r="K670"/>
  <c r="O670"/>
  <c r="Q670"/>
  <c r="V670"/>
  <c r="G680"/>
  <c r="I680"/>
  <c r="K680"/>
  <c r="M680"/>
  <c r="O680"/>
  <c r="Q680"/>
  <c r="V680"/>
  <c r="G692"/>
  <c r="M692" s="1"/>
  <c r="I692"/>
  <c r="K692"/>
  <c r="O692"/>
  <c r="Q692"/>
  <c r="V692"/>
  <c r="G706"/>
  <c r="I706"/>
  <c r="K706"/>
  <c r="M706"/>
  <c r="O706"/>
  <c r="Q706"/>
  <c r="V706"/>
  <c r="G720"/>
  <c r="I720"/>
  <c r="I719" s="1"/>
  <c r="K720"/>
  <c r="M720"/>
  <c r="O720"/>
  <c r="Q720"/>
  <c r="Q719" s="1"/>
  <c r="V720"/>
  <c r="G734"/>
  <c r="G719" s="1"/>
  <c r="I734"/>
  <c r="K734"/>
  <c r="K719" s="1"/>
  <c r="O734"/>
  <c r="O719" s="1"/>
  <c r="Q734"/>
  <c r="V734"/>
  <c r="V719" s="1"/>
  <c r="G753"/>
  <c r="I753"/>
  <c r="K753"/>
  <c r="M753"/>
  <c r="O753"/>
  <c r="Q753"/>
  <c r="V753"/>
  <c r="G770"/>
  <c r="M770" s="1"/>
  <c r="I770"/>
  <c r="K770"/>
  <c r="O770"/>
  <c r="Q770"/>
  <c r="V770"/>
  <c r="G775"/>
  <c r="I775"/>
  <c r="K775"/>
  <c r="M775"/>
  <c r="O775"/>
  <c r="Q775"/>
  <c r="V775"/>
  <c r="G780"/>
  <c r="M780" s="1"/>
  <c r="I780"/>
  <c r="K780"/>
  <c r="O780"/>
  <c r="Q780"/>
  <c r="V780"/>
  <c r="G785"/>
  <c r="I785"/>
  <c r="K785"/>
  <c r="M785"/>
  <c r="O785"/>
  <c r="Q785"/>
  <c r="V785"/>
  <c r="G790"/>
  <c r="M790" s="1"/>
  <c r="I790"/>
  <c r="K790"/>
  <c r="O790"/>
  <c r="Q790"/>
  <c r="V790"/>
  <c r="G796"/>
  <c r="I796"/>
  <c r="K796"/>
  <c r="M796"/>
  <c r="O796"/>
  <c r="Q796"/>
  <c r="V796"/>
  <c r="G799"/>
  <c r="I799"/>
  <c r="I798" s="1"/>
  <c r="K799"/>
  <c r="M799"/>
  <c r="O799"/>
  <c r="Q799"/>
  <c r="Q798" s="1"/>
  <c r="V799"/>
  <c r="G814"/>
  <c r="G798" s="1"/>
  <c r="I814"/>
  <c r="K814"/>
  <c r="K798" s="1"/>
  <c r="O814"/>
  <c r="O798" s="1"/>
  <c r="Q814"/>
  <c r="V814"/>
  <c r="V798" s="1"/>
  <c r="G831"/>
  <c r="I831"/>
  <c r="K831"/>
  <c r="M831"/>
  <c r="O831"/>
  <c r="Q831"/>
  <c r="V831"/>
  <c r="G836"/>
  <c r="M836" s="1"/>
  <c r="I836"/>
  <c r="K836"/>
  <c r="O836"/>
  <c r="Q836"/>
  <c r="V836"/>
  <c r="G842"/>
  <c r="I842"/>
  <c r="K842"/>
  <c r="M842"/>
  <c r="O842"/>
  <c r="Q842"/>
  <c r="V842"/>
  <c r="G858"/>
  <c r="M858" s="1"/>
  <c r="I858"/>
  <c r="K858"/>
  <c r="O858"/>
  <c r="Q858"/>
  <c r="V858"/>
  <c r="G865"/>
  <c r="I865"/>
  <c r="K865"/>
  <c r="M865"/>
  <c r="O865"/>
  <c r="Q865"/>
  <c r="V865"/>
  <c r="G872"/>
  <c r="M872" s="1"/>
  <c r="I872"/>
  <c r="K872"/>
  <c r="O872"/>
  <c r="Q872"/>
  <c r="V872"/>
  <c r="G878"/>
  <c r="I878"/>
  <c r="K878"/>
  <c r="M878"/>
  <c r="O878"/>
  <c r="Q878"/>
  <c r="V878"/>
  <c r="G890"/>
  <c r="M890" s="1"/>
  <c r="I890"/>
  <c r="K890"/>
  <c r="O890"/>
  <c r="Q890"/>
  <c r="V890"/>
  <c r="G902"/>
  <c r="I902"/>
  <c r="K902"/>
  <c r="M902"/>
  <c r="O902"/>
  <c r="Q902"/>
  <c r="V902"/>
  <c r="G908"/>
  <c r="K908"/>
  <c r="O908"/>
  <c r="V908"/>
  <c r="G909"/>
  <c r="I909"/>
  <c r="I908" s="1"/>
  <c r="K909"/>
  <c r="M909"/>
  <c r="M908" s="1"/>
  <c r="O909"/>
  <c r="Q909"/>
  <c r="Q908" s="1"/>
  <c r="V909"/>
  <c r="G912"/>
  <c r="I912"/>
  <c r="I911" s="1"/>
  <c r="K912"/>
  <c r="M912"/>
  <c r="O912"/>
  <c r="Q912"/>
  <c r="Q911" s="1"/>
  <c r="V912"/>
  <c r="G943"/>
  <c r="G911" s="1"/>
  <c r="I943"/>
  <c r="K943"/>
  <c r="K911" s="1"/>
  <c r="O943"/>
  <c r="O911" s="1"/>
  <c r="Q943"/>
  <c r="V943"/>
  <c r="V911" s="1"/>
  <c r="G947"/>
  <c r="I947"/>
  <c r="K947"/>
  <c r="M947"/>
  <c r="O947"/>
  <c r="Q947"/>
  <c r="V947"/>
  <c r="G949"/>
  <c r="M949" s="1"/>
  <c r="I949"/>
  <c r="K949"/>
  <c r="O949"/>
  <c r="Q949"/>
  <c r="V949"/>
  <c r="G951"/>
  <c r="I951"/>
  <c r="K951"/>
  <c r="M951"/>
  <c r="O951"/>
  <c r="Q951"/>
  <c r="V951"/>
  <c r="G953"/>
  <c r="M953" s="1"/>
  <c r="I953"/>
  <c r="K953"/>
  <c r="O953"/>
  <c r="Q953"/>
  <c r="V953"/>
  <c r="G955"/>
  <c r="I955"/>
  <c r="K955"/>
  <c r="M955"/>
  <c r="O955"/>
  <c r="Q955"/>
  <c r="V955"/>
  <c r="G958"/>
  <c r="I958"/>
  <c r="K958"/>
  <c r="M958"/>
  <c r="O958"/>
  <c r="Q958"/>
  <c r="V958"/>
  <c r="G965"/>
  <c r="I965"/>
  <c r="K965"/>
  <c r="O965"/>
  <c r="O957" s="1"/>
  <c r="Q965"/>
  <c r="V965"/>
  <c r="V957" s="1"/>
  <c r="G970"/>
  <c r="I970"/>
  <c r="K970"/>
  <c r="M970"/>
  <c r="O970"/>
  <c r="Q970"/>
  <c r="V970"/>
  <c r="G975"/>
  <c r="M975" s="1"/>
  <c r="I975"/>
  <c r="K975"/>
  <c r="O975"/>
  <c r="Q975"/>
  <c r="V975"/>
  <c r="G979"/>
  <c r="I979"/>
  <c r="K979"/>
  <c r="M979"/>
  <c r="O979"/>
  <c r="Q979"/>
  <c r="V979"/>
  <c r="G983"/>
  <c r="M983" s="1"/>
  <c r="I983"/>
  <c r="K983"/>
  <c r="O983"/>
  <c r="Q983"/>
  <c r="V983"/>
  <c r="G987"/>
  <c r="I987"/>
  <c r="K987"/>
  <c r="M987"/>
  <c r="O987"/>
  <c r="Q987"/>
  <c r="V987"/>
  <c r="G993"/>
  <c r="M993" s="1"/>
  <c r="I993"/>
  <c r="K993"/>
  <c r="O993"/>
  <c r="Q993"/>
  <c r="V993"/>
  <c r="G998"/>
  <c r="I998"/>
  <c r="K998"/>
  <c r="M998"/>
  <c r="O998"/>
  <c r="Q998"/>
  <c r="V998"/>
  <c r="G1004"/>
  <c r="M1004" s="1"/>
  <c r="I1004"/>
  <c r="K1004"/>
  <c r="O1004"/>
  <c r="Q1004"/>
  <c r="V1004"/>
  <c r="G1011"/>
  <c r="I1011"/>
  <c r="K1011"/>
  <c r="M1011"/>
  <c r="O1011"/>
  <c r="Q1011"/>
  <c r="V1011"/>
  <c r="G1016"/>
  <c r="M1016" s="1"/>
  <c r="I1016"/>
  <c r="K1016"/>
  <c r="O1016"/>
  <c r="Q1016"/>
  <c r="V1016"/>
  <c r="I1018"/>
  <c r="Q1018"/>
  <c r="G1019"/>
  <c r="I1019"/>
  <c r="K1019"/>
  <c r="K1018" s="1"/>
  <c r="O1019"/>
  <c r="O1018" s="1"/>
  <c r="Q1019"/>
  <c r="V1019"/>
  <c r="V1018" s="1"/>
  <c r="G1028"/>
  <c r="I1028"/>
  <c r="K1028"/>
  <c r="K1027" s="1"/>
  <c r="O1028"/>
  <c r="Q1028"/>
  <c r="V1028"/>
  <c r="G1030"/>
  <c r="I1030"/>
  <c r="I1027" s="1"/>
  <c r="K1030"/>
  <c r="M1030"/>
  <c r="O1030"/>
  <c r="Q1030"/>
  <c r="Q1027" s="1"/>
  <c r="V1030"/>
  <c r="G1032"/>
  <c r="M1032" s="1"/>
  <c r="I1032"/>
  <c r="K1032"/>
  <c r="O1032"/>
  <c r="Q1032"/>
  <c r="V1032"/>
  <c r="G1035"/>
  <c r="I1035"/>
  <c r="K1035"/>
  <c r="O1035"/>
  <c r="Q1035"/>
  <c r="V1035"/>
  <c r="G1043"/>
  <c r="I1043"/>
  <c r="I1034" s="1"/>
  <c r="K1043"/>
  <c r="M1043"/>
  <c r="O1043"/>
  <c r="Q1043"/>
  <c r="Q1034" s="1"/>
  <c r="V1043"/>
  <c r="G1058"/>
  <c r="M1058" s="1"/>
  <c r="I1058"/>
  <c r="K1058"/>
  <c r="O1058"/>
  <c r="Q1058"/>
  <c r="V1058"/>
  <c r="G1065"/>
  <c r="I1065"/>
  <c r="K1065"/>
  <c r="M1065"/>
  <c r="O1065"/>
  <c r="Q1065"/>
  <c r="V1065"/>
  <c r="G1072"/>
  <c r="M1072" s="1"/>
  <c r="I1072"/>
  <c r="K1072"/>
  <c r="O1072"/>
  <c r="Q1072"/>
  <c r="V1072"/>
  <c r="G1090"/>
  <c r="I1090"/>
  <c r="K1090"/>
  <c r="M1090"/>
  <c r="O1090"/>
  <c r="Q1090"/>
  <c r="V1090"/>
  <c r="G1098"/>
  <c r="M1098" s="1"/>
  <c r="I1098"/>
  <c r="K1098"/>
  <c r="O1098"/>
  <c r="Q1098"/>
  <c r="V1098"/>
  <c r="G1102"/>
  <c r="I1102"/>
  <c r="I1101" s="1"/>
  <c r="K1102"/>
  <c r="O1102"/>
  <c r="O1101" s="1"/>
  <c r="Q1102"/>
  <c r="V1102"/>
  <c r="V1101" s="1"/>
  <c r="G1107"/>
  <c r="I1107"/>
  <c r="K1107"/>
  <c r="M1107"/>
  <c r="O1107"/>
  <c r="Q1107"/>
  <c r="Q1101" s="1"/>
  <c r="V1107"/>
  <c r="G1112"/>
  <c r="M1112" s="1"/>
  <c r="I1112"/>
  <c r="K1112"/>
  <c r="O1112"/>
  <c r="Q1112"/>
  <c r="V1112"/>
  <c r="G1118"/>
  <c r="I1118"/>
  <c r="K1118"/>
  <c r="M1118"/>
  <c r="O1118"/>
  <c r="Q1118"/>
  <c r="V1118"/>
  <c r="G1139"/>
  <c r="M1139" s="1"/>
  <c r="I1139"/>
  <c r="K1139"/>
  <c r="O1139"/>
  <c r="Q1139"/>
  <c r="V1139"/>
  <c r="G1152"/>
  <c r="I1152"/>
  <c r="K1152"/>
  <c r="M1152"/>
  <c r="O1152"/>
  <c r="Q1152"/>
  <c r="V1152"/>
  <c r="G1167"/>
  <c r="M1167" s="1"/>
  <c r="I1167"/>
  <c r="K1167"/>
  <c r="O1167"/>
  <c r="Q1167"/>
  <c r="V1167"/>
  <c r="G1172"/>
  <c r="I1172"/>
  <c r="K1172"/>
  <c r="M1172"/>
  <c r="O1172"/>
  <c r="Q1172"/>
  <c r="V1172"/>
  <c r="G1200"/>
  <c r="M1200" s="1"/>
  <c r="I1200"/>
  <c r="K1200"/>
  <c r="O1200"/>
  <c r="Q1200"/>
  <c r="V1200"/>
  <c r="G1204"/>
  <c r="I1204"/>
  <c r="K1204"/>
  <c r="M1204"/>
  <c r="O1204"/>
  <c r="Q1204"/>
  <c r="V1204"/>
  <c r="G1213"/>
  <c r="M1213" s="1"/>
  <c r="I1213"/>
  <c r="K1213"/>
  <c r="O1213"/>
  <c r="Q1213"/>
  <c r="V1213"/>
  <c r="G1223"/>
  <c r="I1223"/>
  <c r="K1223"/>
  <c r="M1223"/>
  <c r="O1223"/>
  <c r="Q1223"/>
  <c r="V1223"/>
  <c r="G1228"/>
  <c r="M1228" s="1"/>
  <c r="I1228"/>
  <c r="K1228"/>
  <c r="O1228"/>
  <c r="Q1228"/>
  <c r="V1228"/>
  <c r="G1233"/>
  <c r="I1233"/>
  <c r="K1233"/>
  <c r="M1233"/>
  <c r="O1233"/>
  <c r="Q1233"/>
  <c r="V1233"/>
  <c r="G1254"/>
  <c r="M1254" s="1"/>
  <c r="I1254"/>
  <c r="K1254"/>
  <c r="O1254"/>
  <c r="Q1254"/>
  <c r="V1254"/>
  <c r="G1259"/>
  <c r="I1259"/>
  <c r="K1259"/>
  <c r="M1259"/>
  <c r="O1259"/>
  <c r="Q1259"/>
  <c r="V1259"/>
  <c r="G1264"/>
  <c r="M1264" s="1"/>
  <c r="I1264"/>
  <c r="K1264"/>
  <c r="O1264"/>
  <c r="Q1264"/>
  <c r="V1264"/>
  <c r="G1269"/>
  <c r="I1269"/>
  <c r="K1269"/>
  <c r="M1269"/>
  <c r="O1269"/>
  <c r="Q1269"/>
  <c r="V1269"/>
  <c r="G1273"/>
  <c r="I1273"/>
  <c r="I1272" s="1"/>
  <c r="K1273"/>
  <c r="M1273"/>
  <c r="O1273"/>
  <c r="Q1273"/>
  <c r="Q1272" s="1"/>
  <c r="V1273"/>
  <c r="G1276"/>
  <c r="M1276" s="1"/>
  <c r="I1276"/>
  <c r="K1276"/>
  <c r="O1276"/>
  <c r="O1272" s="1"/>
  <c r="Q1276"/>
  <c r="V1276"/>
  <c r="G1280"/>
  <c r="G1279" s="1"/>
  <c r="I1280"/>
  <c r="K1280"/>
  <c r="K1279" s="1"/>
  <c r="O1280"/>
  <c r="O1279" s="1"/>
  <c r="Q1280"/>
  <c r="V1280"/>
  <c r="V1279" s="1"/>
  <c r="G1284"/>
  <c r="I1284"/>
  <c r="I1279" s="1"/>
  <c r="K1284"/>
  <c r="M1284"/>
  <c r="O1284"/>
  <c r="Q1284"/>
  <c r="Q1279" s="1"/>
  <c r="V1284"/>
  <c r="G1289"/>
  <c r="M1289" s="1"/>
  <c r="I1289"/>
  <c r="K1289"/>
  <c r="O1289"/>
  <c r="Q1289"/>
  <c r="V1289"/>
  <c r="G1295"/>
  <c r="I1295"/>
  <c r="K1295"/>
  <c r="M1295"/>
  <c r="O1295"/>
  <c r="Q1295"/>
  <c r="V1295"/>
  <c r="G1300"/>
  <c r="M1300" s="1"/>
  <c r="I1300"/>
  <c r="K1300"/>
  <c r="O1300"/>
  <c r="Q1300"/>
  <c r="V1300"/>
  <c r="G1305"/>
  <c r="I1305"/>
  <c r="K1305"/>
  <c r="M1305"/>
  <c r="O1305"/>
  <c r="Q1305"/>
  <c r="V1305"/>
  <c r="G1309"/>
  <c r="M1309" s="1"/>
  <c r="I1309"/>
  <c r="K1309"/>
  <c r="O1309"/>
  <c r="Q1309"/>
  <c r="V1309"/>
  <c r="G1314"/>
  <c r="I1314"/>
  <c r="K1314"/>
  <c r="M1314"/>
  <c r="O1314"/>
  <c r="Q1314"/>
  <c r="V1314"/>
  <c r="G1318"/>
  <c r="I1318"/>
  <c r="I1317" s="1"/>
  <c r="K1318"/>
  <c r="M1318"/>
  <c r="O1318"/>
  <c r="Q1318"/>
  <c r="Q1317" s="1"/>
  <c r="V1318"/>
  <c r="G1320"/>
  <c r="M1320" s="1"/>
  <c r="I1320"/>
  <c r="K1320"/>
  <c r="K1317" s="1"/>
  <c r="O1320"/>
  <c r="O1317" s="1"/>
  <c r="Q1320"/>
  <c r="V1320"/>
  <c r="V1317" s="1"/>
  <c r="G1322"/>
  <c r="I1322"/>
  <c r="K1322"/>
  <c r="M1322"/>
  <c r="O1322"/>
  <c r="Q1322"/>
  <c r="V1322"/>
  <c r="G1324"/>
  <c r="M1324" s="1"/>
  <c r="I1324"/>
  <c r="K1324"/>
  <c r="O1324"/>
  <c r="Q1324"/>
  <c r="V1324"/>
  <c r="G1326"/>
  <c r="I1326"/>
  <c r="K1326"/>
  <c r="M1326"/>
  <c r="O1326"/>
  <c r="Q1326"/>
  <c r="V1326"/>
  <c r="G1328"/>
  <c r="M1328" s="1"/>
  <c r="I1328"/>
  <c r="K1328"/>
  <c r="O1328"/>
  <c r="Q1328"/>
  <c r="V1328"/>
  <c r="G1330"/>
  <c r="I1330"/>
  <c r="K1330"/>
  <c r="M1330"/>
  <c r="O1330"/>
  <c r="Q1330"/>
  <c r="V1330"/>
  <c r="G1332"/>
  <c r="M1332" s="1"/>
  <c r="I1332"/>
  <c r="K1332"/>
  <c r="O1332"/>
  <c r="Q1332"/>
  <c r="V1332"/>
  <c r="G1334"/>
  <c r="I1334"/>
  <c r="K1334"/>
  <c r="M1334"/>
  <c r="O1334"/>
  <c r="Q1334"/>
  <c r="V1334"/>
  <c r="G1336"/>
  <c r="M1336" s="1"/>
  <c r="I1336"/>
  <c r="K1336"/>
  <c r="O1336"/>
  <c r="Q1336"/>
  <c r="V1336"/>
  <c r="G1338"/>
  <c r="I1338"/>
  <c r="K1338"/>
  <c r="M1338"/>
  <c r="O1338"/>
  <c r="Q1338"/>
  <c r="V1338"/>
  <c r="G1340"/>
  <c r="M1340" s="1"/>
  <c r="I1340"/>
  <c r="K1340"/>
  <c r="O1340"/>
  <c r="Q1340"/>
  <c r="V1340"/>
  <c r="G1343"/>
  <c r="I1343"/>
  <c r="K1343"/>
  <c r="M1343"/>
  <c r="O1343"/>
  <c r="Q1343"/>
  <c r="V1343"/>
  <c r="G1346"/>
  <c r="M1346" s="1"/>
  <c r="I1346"/>
  <c r="K1346"/>
  <c r="O1346"/>
  <c r="Q1346"/>
  <c r="V1346"/>
  <c r="G1348"/>
  <c r="I1348"/>
  <c r="K1348"/>
  <c r="M1348"/>
  <c r="O1348"/>
  <c r="Q1348"/>
  <c r="V1348"/>
  <c r="G1351"/>
  <c r="M1351" s="1"/>
  <c r="I1351"/>
  <c r="K1351"/>
  <c r="O1351"/>
  <c r="Q1351"/>
  <c r="V1351"/>
  <c r="G1355"/>
  <c r="G1354" s="1"/>
  <c r="I1355"/>
  <c r="K1355"/>
  <c r="K1354" s="1"/>
  <c r="O1355"/>
  <c r="O1354" s="1"/>
  <c r="Q1355"/>
  <c r="V1355"/>
  <c r="V1354" s="1"/>
  <c r="G1361"/>
  <c r="I1361"/>
  <c r="I1354" s="1"/>
  <c r="K1361"/>
  <c r="M1361"/>
  <c r="O1361"/>
  <c r="Q1361"/>
  <c r="Q1354" s="1"/>
  <c r="V1361"/>
  <c r="G1367"/>
  <c r="M1367" s="1"/>
  <c r="I1367"/>
  <c r="K1367"/>
  <c r="O1367"/>
  <c r="Q1367"/>
  <c r="V1367"/>
  <c r="G1371"/>
  <c r="G1370" s="1"/>
  <c r="I1371"/>
  <c r="K1371"/>
  <c r="K1370" s="1"/>
  <c r="O1371"/>
  <c r="O1370" s="1"/>
  <c r="Q1371"/>
  <c r="V1371"/>
  <c r="V1370" s="1"/>
  <c r="G1374"/>
  <c r="I1374"/>
  <c r="I1370" s="1"/>
  <c r="K1374"/>
  <c r="M1374"/>
  <c r="O1374"/>
  <c r="Q1374"/>
  <c r="Q1370" s="1"/>
  <c r="V1374"/>
  <c r="G1377"/>
  <c r="M1377" s="1"/>
  <c r="I1377"/>
  <c r="K1377"/>
  <c r="O1377"/>
  <c r="Q1377"/>
  <c r="V1377"/>
  <c r="G1380"/>
  <c r="I1380"/>
  <c r="K1380"/>
  <c r="M1380"/>
  <c r="O1380"/>
  <c r="Q1380"/>
  <c r="V1380"/>
  <c r="G1383"/>
  <c r="M1383" s="1"/>
  <c r="I1383"/>
  <c r="K1383"/>
  <c r="O1383"/>
  <c r="Q1383"/>
  <c r="V1383"/>
  <c r="G1386"/>
  <c r="I1386"/>
  <c r="K1386"/>
  <c r="M1386"/>
  <c r="O1386"/>
  <c r="Q1386"/>
  <c r="V1386"/>
  <c r="G1389"/>
  <c r="M1389" s="1"/>
  <c r="I1389"/>
  <c r="K1389"/>
  <c r="O1389"/>
  <c r="Q1389"/>
  <c r="V1389"/>
  <c r="G1392"/>
  <c r="I1392"/>
  <c r="K1392"/>
  <c r="M1392"/>
  <c r="O1392"/>
  <c r="Q1392"/>
  <c r="V1392"/>
  <c r="G1395"/>
  <c r="M1395" s="1"/>
  <c r="I1395"/>
  <c r="K1395"/>
  <c r="O1395"/>
  <c r="Q1395"/>
  <c r="V1395"/>
  <c r="G1398"/>
  <c r="I1398"/>
  <c r="K1398"/>
  <c r="M1398"/>
  <c r="O1398"/>
  <c r="Q1398"/>
  <c r="V1398"/>
  <c r="G1401"/>
  <c r="M1401" s="1"/>
  <c r="I1401"/>
  <c r="K1401"/>
  <c r="O1401"/>
  <c r="Q1401"/>
  <c r="V1401"/>
  <c r="G1404"/>
  <c r="I1404"/>
  <c r="K1404"/>
  <c r="M1404"/>
  <c r="O1404"/>
  <c r="Q1404"/>
  <c r="V1404"/>
  <c r="G1407"/>
  <c r="M1407" s="1"/>
  <c r="I1407"/>
  <c r="K1407"/>
  <c r="O1407"/>
  <c r="Q1407"/>
  <c r="V1407"/>
  <c r="G1410"/>
  <c r="I1410"/>
  <c r="K1410"/>
  <c r="M1410"/>
  <c r="O1410"/>
  <c r="Q1410"/>
  <c r="V1410"/>
  <c r="G1413"/>
  <c r="M1413" s="1"/>
  <c r="I1413"/>
  <c r="K1413"/>
  <c r="O1413"/>
  <c r="Q1413"/>
  <c r="V1413"/>
  <c r="G1416"/>
  <c r="I1416"/>
  <c r="K1416"/>
  <c r="M1416"/>
  <c r="O1416"/>
  <c r="Q1416"/>
  <c r="V1416"/>
  <c r="G1419"/>
  <c r="M1419" s="1"/>
  <c r="I1419"/>
  <c r="K1419"/>
  <c r="O1419"/>
  <c r="Q1419"/>
  <c r="V1419"/>
  <c r="G1422"/>
  <c r="I1422"/>
  <c r="K1422"/>
  <c r="M1422"/>
  <c r="O1422"/>
  <c r="Q1422"/>
  <c r="V1422"/>
  <c r="G1426"/>
  <c r="I1426"/>
  <c r="K1426"/>
  <c r="M1426"/>
  <c r="O1426"/>
  <c r="Q1426"/>
  <c r="V1426"/>
  <c r="G1429"/>
  <c r="M1429" s="1"/>
  <c r="I1429"/>
  <c r="K1429"/>
  <c r="O1429"/>
  <c r="Q1429"/>
  <c r="V1429"/>
  <c r="G1432"/>
  <c r="I1432"/>
  <c r="K1432"/>
  <c r="M1432"/>
  <c r="O1432"/>
  <c r="Q1432"/>
  <c r="V1432"/>
  <c r="G1435"/>
  <c r="M1435" s="1"/>
  <c r="I1435"/>
  <c r="K1435"/>
  <c r="O1435"/>
  <c r="Q1435"/>
  <c r="V1435"/>
  <c r="G1439"/>
  <c r="I1439"/>
  <c r="K1439"/>
  <c r="M1439"/>
  <c r="O1439"/>
  <c r="Q1439"/>
  <c r="V1439"/>
  <c r="G1442"/>
  <c r="M1442" s="1"/>
  <c r="I1442"/>
  <c r="K1442"/>
  <c r="O1442"/>
  <c r="Q1442"/>
  <c r="V1442"/>
  <c r="G1445"/>
  <c r="I1445"/>
  <c r="K1445"/>
  <c r="M1445"/>
  <c r="O1445"/>
  <c r="Q1445"/>
  <c r="V1445"/>
  <c r="G1448"/>
  <c r="M1448" s="1"/>
  <c r="I1448"/>
  <c r="K1448"/>
  <c r="O1448"/>
  <c r="Q1448"/>
  <c r="V1448"/>
  <c r="G1452"/>
  <c r="I1452"/>
  <c r="K1452"/>
  <c r="M1452"/>
  <c r="O1452"/>
  <c r="Q1452"/>
  <c r="V1452"/>
  <c r="G1455"/>
  <c r="M1455" s="1"/>
  <c r="I1455"/>
  <c r="K1455"/>
  <c r="O1455"/>
  <c r="Q1455"/>
  <c r="V1455"/>
  <c r="G1458"/>
  <c r="I1458"/>
  <c r="K1458"/>
  <c r="M1458"/>
  <c r="O1458"/>
  <c r="Q1458"/>
  <c r="V1458"/>
  <c r="G1461"/>
  <c r="M1461" s="1"/>
  <c r="I1461"/>
  <c r="K1461"/>
  <c r="O1461"/>
  <c r="Q1461"/>
  <c r="V1461"/>
  <c r="G1464"/>
  <c r="I1464"/>
  <c r="K1464"/>
  <c r="M1464"/>
  <c r="O1464"/>
  <c r="Q1464"/>
  <c r="V1464"/>
  <c r="G1467"/>
  <c r="G1468"/>
  <c r="I1468"/>
  <c r="K1468"/>
  <c r="M1468"/>
  <c r="O1468"/>
  <c r="Q1468"/>
  <c r="V1468"/>
  <c r="G1470"/>
  <c r="M1470" s="1"/>
  <c r="I1470"/>
  <c r="K1470"/>
  <c r="K1467" s="1"/>
  <c r="O1470"/>
  <c r="O1467" s="1"/>
  <c r="Q1470"/>
  <c r="V1470"/>
  <c r="V1467" s="1"/>
  <c r="G1472"/>
  <c r="I1472"/>
  <c r="K1472"/>
  <c r="M1472"/>
  <c r="O1472"/>
  <c r="Q1472"/>
  <c r="V1472"/>
  <c r="G1475"/>
  <c r="I1475"/>
  <c r="I1474" s="1"/>
  <c r="K1475"/>
  <c r="M1475"/>
  <c r="O1475"/>
  <c r="Q1475"/>
  <c r="Q1474" s="1"/>
  <c r="V1475"/>
  <c r="G1478"/>
  <c r="G1474" s="1"/>
  <c r="I1478"/>
  <c r="K1478"/>
  <c r="K1474" s="1"/>
  <c r="O1478"/>
  <c r="O1474" s="1"/>
  <c r="Q1478"/>
  <c r="V1478"/>
  <c r="V1474" s="1"/>
  <c r="G1481"/>
  <c r="I1481"/>
  <c r="K1481"/>
  <c r="M1481"/>
  <c r="O1481"/>
  <c r="Q1481"/>
  <c r="V1481"/>
  <c r="G1484"/>
  <c r="M1484" s="1"/>
  <c r="I1484"/>
  <c r="K1484"/>
  <c r="O1484"/>
  <c r="Q1484"/>
  <c r="V1484"/>
  <c r="G1487"/>
  <c r="I1487"/>
  <c r="K1487"/>
  <c r="M1487"/>
  <c r="O1487"/>
  <c r="Q1487"/>
  <c r="V1487"/>
  <c r="G1491"/>
  <c r="I1491"/>
  <c r="I1490" s="1"/>
  <c r="K1491"/>
  <c r="M1491"/>
  <c r="O1491"/>
  <c r="Q1491"/>
  <c r="Q1490" s="1"/>
  <c r="V1491"/>
  <c r="G1496"/>
  <c r="G1490" s="1"/>
  <c r="I1496"/>
  <c r="K1496"/>
  <c r="K1490" s="1"/>
  <c r="O1496"/>
  <c r="O1490" s="1"/>
  <c r="Q1496"/>
  <c r="V1496"/>
  <c r="V1490" s="1"/>
  <c r="G1501"/>
  <c r="I1501"/>
  <c r="K1501"/>
  <c r="M1501"/>
  <c r="O1501"/>
  <c r="Q1501"/>
  <c r="V1501"/>
  <c r="G1506"/>
  <c r="M1506" s="1"/>
  <c r="I1506"/>
  <c r="K1506"/>
  <c r="O1506"/>
  <c r="Q1506"/>
  <c r="V1506"/>
  <c r="G1511"/>
  <c r="I1511"/>
  <c r="K1511"/>
  <c r="M1511"/>
  <c r="O1511"/>
  <c r="Q1511"/>
  <c r="V1511"/>
  <c r="G1516"/>
  <c r="M1516" s="1"/>
  <c r="I1516"/>
  <c r="K1516"/>
  <c r="O1516"/>
  <c r="Q1516"/>
  <c r="V1516"/>
  <c r="G1520"/>
  <c r="G1519" s="1"/>
  <c r="I1520"/>
  <c r="K1520"/>
  <c r="K1519" s="1"/>
  <c r="O1520"/>
  <c r="O1519" s="1"/>
  <c r="Q1520"/>
  <c r="V1520"/>
  <c r="V1519" s="1"/>
  <c r="G1523"/>
  <c r="I1523"/>
  <c r="I1519" s="1"/>
  <c r="K1523"/>
  <c r="M1523"/>
  <c r="O1523"/>
  <c r="Q1523"/>
  <c r="Q1519" s="1"/>
  <c r="V1523"/>
  <c r="G1526"/>
  <c r="M1526" s="1"/>
  <c r="I1526"/>
  <c r="K1526"/>
  <c r="O1526"/>
  <c r="Q1526"/>
  <c r="V1526"/>
  <c r="G1529"/>
  <c r="I1529"/>
  <c r="K1529"/>
  <c r="M1529"/>
  <c r="O1529"/>
  <c r="Q1529"/>
  <c r="V1529"/>
  <c r="G1532"/>
  <c r="M1532" s="1"/>
  <c r="I1532"/>
  <c r="K1532"/>
  <c r="O1532"/>
  <c r="Q1532"/>
  <c r="V1532"/>
  <c r="G1535"/>
  <c r="I1535"/>
  <c r="K1535"/>
  <c r="M1535"/>
  <c r="O1535"/>
  <c r="Q1535"/>
  <c r="V1535"/>
  <c r="G1538"/>
  <c r="M1538" s="1"/>
  <c r="I1538"/>
  <c r="K1538"/>
  <c r="O1538"/>
  <c r="Q1538"/>
  <c r="V1538"/>
  <c r="G1541"/>
  <c r="I1541"/>
  <c r="K1541"/>
  <c r="M1541"/>
  <c r="O1541"/>
  <c r="Q1541"/>
  <c r="V1541"/>
  <c r="G1544"/>
  <c r="M1544" s="1"/>
  <c r="I1544"/>
  <c r="K1544"/>
  <c r="O1544"/>
  <c r="Q1544"/>
  <c r="V1544"/>
  <c r="G1547"/>
  <c r="I1547"/>
  <c r="K1547"/>
  <c r="M1547"/>
  <c r="O1547"/>
  <c r="Q1547"/>
  <c r="V1547"/>
  <c r="G1550"/>
  <c r="M1550" s="1"/>
  <c r="I1550"/>
  <c r="K1550"/>
  <c r="O1550"/>
  <c r="Q1550"/>
  <c r="V1550"/>
  <c r="G1553"/>
  <c r="I1553"/>
  <c r="K1553"/>
  <c r="M1553"/>
  <c r="O1553"/>
  <c r="Q1553"/>
  <c r="V1553"/>
  <c r="G1556"/>
  <c r="M1556" s="1"/>
  <c r="I1556"/>
  <c r="K1556"/>
  <c r="O1556"/>
  <c r="Q1556"/>
  <c r="V1556"/>
  <c r="G1560"/>
  <c r="G1559" s="1"/>
  <c r="I1560"/>
  <c r="K1560"/>
  <c r="K1559" s="1"/>
  <c r="O1560"/>
  <c r="O1559" s="1"/>
  <c r="Q1560"/>
  <c r="V1560"/>
  <c r="V1559" s="1"/>
  <c r="G1572"/>
  <c r="I1572"/>
  <c r="I1559" s="1"/>
  <c r="K1572"/>
  <c r="M1572"/>
  <c r="O1572"/>
  <c r="Q1572"/>
  <c r="Q1559" s="1"/>
  <c r="V1572"/>
  <c r="G1576"/>
  <c r="M1576" s="1"/>
  <c r="I1576"/>
  <c r="K1576"/>
  <c r="O1576"/>
  <c r="Q1576"/>
  <c r="V1576"/>
  <c r="G1580"/>
  <c r="I1580"/>
  <c r="K1580"/>
  <c r="M1580"/>
  <c r="O1580"/>
  <c r="Q1580"/>
  <c r="V1580"/>
  <c r="G1584"/>
  <c r="M1584" s="1"/>
  <c r="I1584"/>
  <c r="K1584"/>
  <c r="O1584"/>
  <c r="Q1584"/>
  <c r="V1584"/>
  <c r="G1588"/>
  <c r="I1588"/>
  <c r="K1588"/>
  <c r="M1588"/>
  <c r="O1588"/>
  <c r="Q1588"/>
  <c r="V1588"/>
  <c r="G1608"/>
  <c r="M1608" s="1"/>
  <c r="I1608"/>
  <c r="K1608"/>
  <c r="O1608"/>
  <c r="Q1608"/>
  <c r="V1608"/>
  <c r="G1612"/>
  <c r="I1612"/>
  <c r="K1612"/>
  <c r="M1612"/>
  <c r="O1612"/>
  <c r="Q1612"/>
  <c r="V1612"/>
  <c r="G1634"/>
  <c r="M1634" s="1"/>
  <c r="I1634"/>
  <c r="K1634"/>
  <c r="O1634"/>
  <c r="Q1634"/>
  <c r="V1634"/>
  <c r="G1638"/>
  <c r="G1637" s="1"/>
  <c r="I1638"/>
  <c r="K1638"/>
  <c r="K1637" s="1"/>
  <c r="O1638"/>
  <c r="O1637" s="1"/>
  <c r="Q1638"/>
  <c r="V1638"/>
  <c r="V1637" s="1"/>
  <c r="G1646"/>
  <c r="I1646"/>
  <c r="I1637" s="1"/>
  <c r="K1646"/>
  <c r="M1646"/>
  <c r="O1646"/>
  <c r="Q1646"/>
  <c r="Q1637" s="1"/>
  <c r="V1646"/>
  <c r="G1656"/>
  <c r="I1656"/>
  <c r="I1655" s="1"/>
  <c r="K1656"/>
  <c r="M1656"/>
  <c r="O1656"/>
  <c r="Q1656"/>
  <c r="Q1655" s="1"/>
  <c r="V1656"/>
  <c r="G1662"/>
  <c r="G1655" s="1"/>
  <c r="I1662"/>
  <c r="K1662"/>
  <c r="K1655" s="1"/>
  <c r="O1662"/>
  <c r="O1655" s="1"/>
  <c r="Q1662"/>
  <c r="V1662"/>
  <c r="V1655" s="1"/>
  <c r="G1671"/>
  <c r="G1670" s="1"/>
  <c r="I1671"/>
  <c r="K1671"/>
  <c r="K1670" s="1"/>
  <c r="O1671"/>
  <c r="O1670" s="1"/>
  <c r="Q1671"/>
  <c r="V1671"/>
  <c r="V1670" s="1"/>
  <c r="G1675"/>
  <c r="I1675"/>
  <c r="I1670" s="1"/>
  <c r="K1675"/>
  <c r="M1675"/>
  <c r="O1675"/>
  <c r="Q1675"/>
  <c r="Q1670" s="1"/>
  <c r="V1675"/>
  <c r="G1679"/>
  <c r="M1679" s="1"/>
  <c r="I1679"/>
  <c r="K1679"/>
  <c r="O1679"/>
  <c r="Q1679"/>
  <c r="V1679"/>
  <c r="G1755"/>
  <c r="I1755"/>
  <c r="K1755"/>
  <c r="M1755"/>
  <c r="O1755"/>
  <c r="Q1755"/>
  <c r="V1755"/>
  <c r="G1759"/>
  <c r="M1759" s="1"/>
  <c r="I1759"/>
  <c r="K1759"/>
  <c r="O1759"/>
  <c r="Q1759"/>
  <c r="V1759"/>
  <c r="G1763"/>
  <c r="I1763"/>
  <c r="K1763"/>
  <c r="M1763"/>
  <c r="O1763"/>
  <c r="Q1763"/>
  <c r="V1763"/>
  <c r="G1766"/>
  <c r="I1766"/>
  <c r="I1765" s="1"/>
  <c r="K1766"/>
  <c r="M1766"/>
  <c r="O1766"/>
  <c r="Q1766"/>
  <c r="Q1765" s="1"/>
  <c r="V1766"/>
  <c r="G1793"/>
  <c r="G1765" s="1"/>
  <c r="I1793"/>
  <c r="K1793"/>
  <c r="K1765" s="1"/>
  <c r="O1793"/>
  <c r="O1765" s="1"/>
  <c r="Q1793"/>
  <c r="V1793"/>
  <c r="V1765" s="1"/>
  <c r="G1803"/>
  <c r="G1802" s="1"/>
  <c r="I1803"/>
  <c r="K1803"/>
  <c r="K1802" s="1"/>
  <c r="O1803"/>
  <c r="O1802" s="1"/>
  <c r="Q1803"/>
  <c r="V1803"/>
  <c r="V1802" s="1"/>
  <c r="G1805"/>
  <c r="I1805"/>
  <c r="I1802" s="1"/>
  <c r="K1805"/>
  <c r="M1805"/>
  <c r="O1805"/>
  <c r="Q1805"/>
  <c r="Q1802" s="1"/>
  <c r="V1805"/>
  <c r="G1808"/>
  <c r="M1808" s="1"/>
  <c r="I1808"/>
  <c r="K1808"/>
  <c r="O1808"/>
  <c r="Q1808"/>
  <c r="V1808"/>
  <c r="G1810"/>
  <c r="I1810"/>
  <c r="K1810"/>
  <c r="M1810"/>
  <c r="O1810"/>
  <c r="Q1810"/>
  <c r="V1810"/>
  <c r="G1813"/>
  <c r="I1813"/>
  <c r="I1812" s="1"/>
  <c r="K1813"/>
  <c r="M1813"/>
  <c r="O1813"/>
  <c r="Q1813"/>
  <c r="Q1812" s="1"/>
  <c r="V1813"/>
  <c r="G1818"/>
  <c r="G1812" s="1"/>
  <c r="I1818"/>
  <c r="K1818"/>
  <c r="K1812" s="1"/>
  <c r="O1818"/>
  <c r="O1812" s="1"/>
  <c r="Q1818"/>
  <c r="V1818"/>
  <c r="V1812" s="1"/>
  <c r="G1824"/>
  <c r="I1824"/>
  <c r="K1824"/>
  <c r="M1824"/>
  <c r="O1824"/>
  <c r="Q1824"/>
  <c r="V1824"/>
  <c r="G1829"/>
  <c r="M1829" s="1"/>
  <c r="I1829"/>
  <c r="K1829"/>
  <c r="O1829"/>
  <c r="Q1829"/>
  <c r="V1829"/>
  <c r="G1835"/>
  <c r="I1835"/>
  <c r="K1835"/>
  <c r="M1835"/>
  <c r="O1835"/>
  <c r="Q1835"/>
  <c r="V1835"/>
  <c r="G1840"/>
  <c r="M1840" s="1"/>
  <c r="I1840"/>
  <c r="K1840"/>
  <c r="O1840"/>
  <c r="Q1840"/>
  <c r="V1840"/>
  <c r="AE1846"/>
  <c r="F44" i="1" s="1"/>
  <c r="AF1846" i="13"/>
  <c r="G43" i="1" s="1"/>
  <c r="G36" i="12"/>
  <c r="BA33"/>
  <c r="BA30"/>
  <c r="BA27"/>
  <c r="BA24"/>
  <c r="BA20"/>
  <c r="BA19"/>
  <c r="BA14"/>
  <c r="BA11"/>
  <c r="BA10"/>
  <c r="G9"/>
  <c r="I9"/>
  <c r="I8" s="1"/>
  <c r="K9"/>
  <c r="M9"/>
  <c r="O9"/>
  <c r="Q9"/>
  <c r="Q8" s="1"/>
  <c r="V9"/>
  <c r="G13"/>
  <c r="M13" s="1"/>
  <c r="I13"/>
  <c r="K13"/>
  <c r="K8" s="1"/>
  <c r="O13"/>
  <c r="O8" s="1"/>
  <c r="Q13"/>
  <c r="V13"/>
  <c r="V8" s="1"/>
  <c r="G18"/>
  <c r="I18"/>
  <c r="K18"/>
  <c r="M18"/>
  <c r="O18"/>
  <c r="Q18"/>
  <c r="V18"/>
  <c r="G23"/>
  <c r="I23"/>
  <c r="I22" s="1"/>
  <c r="K23"/>
  <c r="M23"/>
  <c r="O23"/>
  <c r="Q23"/>
  <c r="Q22" s="1"/>
  <c r="V23"/>
  <c r="G26"/>
  <c r="M26" s="1"/>
  <c r="I26"/>
  <c r="K26"/>
  <c r="K22" s="1"/>
  <c r="O26"/>
  <c r="O22" s="1"/>
  <c r="Q26"/>
  <c r="V26"/>
  <c r="V22" s="1"/>
  <c r="G29"/>
  <c r="I29"/>
  <c r="K29"/>
  <c r="M29"/>
  <c r="O29"/>
  <c r="Q29"/>
  <c r="V29"/>
  <c r="G32"/>
  <c r="M32" s="1"/>
  <c r="I32"/>
  <c r="K32"/>
  <c r="O32"/>
  <c r="Q32"/>
  <c r="V32"/>
  <c r="AE36"/>
  <c r="AF36"/>
  <c r="I19" i="1"/>
  <c r="H42"/>
  <c r="I42" s="1"/>
  <c r="H41"/>
  <c r="I41" s="1"/>
  <c r="I16" l="1"/>
  <c r="H43"/>
  <c r="I43" s="1"/>
  <c r="F43"/>
  <c r="V1272" i="13"/>
  <c r="F39" i="1"/>
  <c r="K1272" i="13"/>
  <c r="H44" i="1"/>
  <c r="I44" s="1"/>
  <c r="M1818" i="13"/>
  <c r="M1812" s="1"/>
  <c r="M1803"/>
  <c r="M1802" s="1"/>
  <c r="M1793"/>
  <c r="M1765" s="1"/>
  <c r="M1671"/>
  <c r="M1670" s="1"/>
  <c r="M1662"/>
  <c r="M1655" s="1"/>
  <c r="M1638"/>
  <c r="M1637" s="1"/>
  <c r="M1560"/>
  <c r="M1559" s="1"/>
  <c r="M1520"/>
  <c r="M1519" s="1"/>
  <c r="M1496"/>
  <c r="M1490" s="1"/>
  <c r="M1478"/>
  <c r="M1474" s="1"/>
  <c r="Q1467"/>
  <c r="M1467"/>
  <c r="I1467"/>
  <c r="V1425"/>
  <c r="O1425"/>
  <c r="M1272"/>
  <c r="K1425"/>
  <c r="Q1425"/>
  <c r="M1425"/>
  <c r="I1425"/>
  <c r="M1317"/>
  <c r="G1425"/>
  <c r="G1317"/>
  <c r="G1272"/>
  <c r="K1101"/>
  <c r="G1101"/>
  <c r="K1034"/>
  <c r="G1034"/>
  <c r="M1035"/>
  <c r="M1034" s="1"/>
  <c r="G1027"/>
  <c r="M1028"/>
  <c r="M1027" s="1"/>
  <c r="M798"/>
  <c r="M543"/>
  <c r="M189"/>
  <c r="M146"/>
  <c r="M27"/>
  <c r="M1371"/>
  <c r="M1370" s="1"/>
  <c r="M1355"/>
  <c r="M1354" s="1"/>
  <c r="M1280"/>
  <c r="M1279" s="1"/>
  <c r="M1102"/>
  <c r="M1101" s="1"/>
  <c r="V1034"/>
  <c r="O1034"/>
  <c r="V1027"/>
  <c r="O1027"/>
  <c r="G1018"/>
  <c r="M1019"/>
  <c r="M1018" s="1"/>
  <c r="K957"/>
  <c r="G957"/>
  <c r="M965"/>
  <c r="Q957"/>
  <c r="M957"/>
  <c r="I957"/>
  <c r="M386"/>
  <c r="M943"/>
  <c r="M911" s="1"/>
  <c r="M814"/>
  <c r="M734"/>
  <c r="M719" s="1"/>
  <c r="M614"/>
  <c r="M613" s="1"/>
  <c r="G543"/>
  <c r="G386"/>
  <c r="G189"/>
  <c r="G146"/>
  <c r="G27"/>
  <c r="M346"/>
  <c r="M345" s="1"/>
  <c r="M22" i="12"/>
  <c r="M8"/>
  <c r="G22"/>
  <c r="G8"/>
  <c r="J28" i="1"/>
  <c r="J26"/>
  <c r="G38"/>
  <c r="F38"/>
  <c r="J23"/>
  <c r="J24"/>
  <c r="J25"/>
  <c r="J27"/>
  <c r="E24"/>
  <c r="E26"/>
  <c r="G1846" i="13" l="1"/>
  <c r="I70" i="1"/>
  <c r="H39"/>
  <c r="F45"/>
  <c r="I89" l="1"/>
  <c r="I17"/>
  <c r="I21" s="1"/>
  <c r="H45"/>
  <c r="I39"/>
  <c r="I45" s="1"/>
  <c r="G23"/>
  <c r="A23" s="1"/>
  <c r="A24" s="1"/>
  <c r="G24" s="1"/>
  <c r="A27" s="1"/>
  <c r="A29" s="1"/>
  <c r="G29" s="1"/>
  <c r="G27" s="1"/>
  <c r="G28"/>
  <c r="J56" l="1"/>
  <c r="J82"/>
  <c r="J81"/>
  <c r="J77"/>
  <c r="J55"/>
  <c r="J57"/>
  <c r="J62"/>
  <c r="J73"/>
  <c r="J66"/>
  <c r="J65"/>
  <c r="J80"/>
  <c r="J76"/>
  <c r="J78"/>
  <c r="J60"/>
  <c r="J63"/>
  <c r="J52"/>
  <c r="J86"/>
  <c r="J54"/>
  <c r="J72"/>
  <c r="J70"/>
  <c r="J83"/>
  <c r="J69"/>
  <c r="J68"/>
  <c r="J79"/>
  <c r="J74"/>
  <c r="J58"/>
  <c r="J85"/>
  <c r="J71"/>
  <c r="J88"/>
  <c r="J67"/>
  <c r="J61"/>
  <c r="J59"/>
  <c r="J87"/>
  <c r="J84"/>
  <c r="J75"/>
  <c r="J64"/>
  <c r="J53"/>
  <c r="J42"/>
  <c r="J39"/>
  <c r="J45" s="1"/>
  <c r="J43"/>
  <c r="J44"/>
  <c r="J40"/>
  <c r="J41"/>
  <c r="J89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<sst xmlns="http://schemas.openxmlformats.org/spreadsheetml/2006/main" count="5350" uniqueCount="1244">
  <si>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</si>
  <si>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</si>
  <si>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</si>
  <si>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</si>
  <si>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</si>
  <si>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</si>
  <si>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</si>
  <si>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</si>
  <si>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</si>
  <si>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</si>
  <si>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</si>
  <si>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</si>
  <si>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</si>
  <si>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</si>
  <si>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</si>
  <si>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</si>
  <si>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</si>
  <si>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</si>
  <si>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</si>
  <si>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</si>
  <si>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</si>
  <si>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</si>
  <si>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</si>
  <si>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</si>
  <si>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</si>
  <si>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</si>
  <si>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</si>
  <si>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</si>
  <si>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</si>
  <si>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</si>
  <si>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</si>
  <si>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</si>
  <si>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</si>
  <si>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</si>
  <si>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</si>
  <si>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</si>
  <si>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</si>
  <si>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</si>
  <si>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</si>
  <si>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</si>
  <si>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</si>
  <si>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</si>
  <si>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</si>
  <si>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ARCHSTA/N050</t>
  </si>
  <si>
    <t>POLYFUNKČNÍ DŮM SÝPKA - VELKÝ OŘECHOV</t>
  </si>
  <si>
    <t>Obec Velký Ořechov</t>
  </si>
  <si>
    <t>19</t>
  </si>
  <si>
    <t>Velký Ořechov</t>
  </si>
  <si>
    <t>76307</t>
  </si>
  <si>
    <t>00284637</t>
  </si>
  <si>
    <t>CZ00284637</t>
  </si>
  <si>
    <t>ArchSta servis, s.r.o.</t>
  </si>
  <si>
    <t>Mendlovo náměstí 3</t>
  </si>
  <si>
    <t>Brno</t>
  </si>
  <si>
    <t>60300</t>
  </si>
  <si>
    <t>01776835</t>
  </si>
  <si>
    <t>CZ01776835</t>
  </si>
  <si>
    <t>Stavba</t>
  </si>
  <si>
    <t>Ostatní a vedlejší náklady</t>
  </si>
  <si>
    <t>00.</t>
  </si>
  <si>
    <t>VEDLEJŠÍ A OSTATNÍ NÁKLADY</t>
  </si>
  <si>
    <t>Stavební objekt</t>
  </si>
  <si>
    <t>SO 02.</t>
  </si>
  <si>
    <t>HLAVNÍ STAVEBNÍ OBJEKT</t>
  </si>
  <si>
    <t>01</t>
  </si>
  <si>
    <t>AS ŘEŠENÍ , STAVEBNĚ - KONSTRUKČNÍ ŘEŠENÍ + CENY PROFESÍ ZE SAMOSTATNÝCH ROZPOČTŮ</t>
  </si>
  <si>
    <t>Celkem za stavbu</t>
  </si>
  <si>
    <t>CZK</t>
  </si>
  <si>
    <t>Rekapitulace dílů</t>
  </si>
  <si>
    <t>Typ dílu</t>
  </si>
  <si>
    <t>00</t>
  </si>
  <si>
    <t xml:space="preserve">Poznámka - NENACEŇOVAT !!! </t>
  </si>
  <si>
    <t>1</t>
  </si>
  <si>
    <t>Zemní práce</t>
  </si>
  <si>
    <t>2</t>
  </si>
  <si>
    <t>Základy a zvláštní zakládání</t>
  </si>
  <si>
    <t>3</t>
  </si>
  <si>
    <t>Svislé a kompletní konstrukce</t>
  </si>
  <si>
    <t>399</t>
  </si>
  <si>
    <t>Sádrokartonové kce</t>
  </si>
  <si>
    <t>4</t>
  </si>
  <si>
    <t>Vodorovné konstrukce</t>
  </si>
  <si>
    <t>43</t>
  </si>
  <si>
    <t>Schodiště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</si>
  <si>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</si>
  <si>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</si>
  <si>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</si>
  <si>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</si>
  <si>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</si>
  <si>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</si>
  <si>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</si>
  <si>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</si>
  <si>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</si>
  <si>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</si>
  <si>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</si>
  <si>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</si>
  <si>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</si>
  <si>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</si>
  <si>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</si>
  <si>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</si>
  <si>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994</t>
  </si>
  <si>
    <t>Požární ochrana</t>
  </si>
  <si>
    <t>711</t>
  </si>
  <si>
    <t>Izolace proti vodě</t>
  </si>
  <si>
    <t>713</t>
  </si>
  <si>
    <t>Izolace tepelné</t>
  </si>
  <si>
    <t>728</t>
  </si>
  <si>
    <t>Vzduchotechnika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</si>
  <si>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</si>
  <si>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</si>
  <si>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</si>
  <si>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</si>
  <si>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</si>
  <si>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</si>
  <si>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</si>
  <si>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</si>
  <si>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</si>
  <si>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</si>
  <si>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767.ZS</t>
  </si>
  <si>
    <t>Záchytné střešní systémy</t>
  </si>
  <si>
    <t>767_Al</t>
  </si>
  <si>
    <t>Výplně otvorů z Al profilů</t>
  </si>
  <si>
    <t>767_P</t>
  </si>
  <si>
    <t>Podhledy skládané</t>
  </si>
  <si>
    <t>767_VO</t>
  </si>
  <si>
    <t>Vnější výplně otvorů ( vč. přesunu hmot )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</si>
  <si>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</si>
  <si>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</si>
  <si>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</si>
  <si>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</si>
  <si>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</si>
  <si>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</si>
  <si>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</si>
  <si>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</si>
  <si>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</si>
  <si>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</si>
  <si>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M-SPD</t>
  </si>
  <si>
    <t>Samostatné části PD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</si>
  <si>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</si>
  <si>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</si>
  <si>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</si>
  <si>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</si>
  <si>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</si>
  <si>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</si>
  <si>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</si>
  <si>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</si>
  <si>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</si>
  <si>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</si>
  <si>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</si>
  <si>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</si>
  <si>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</si>
  <si>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</si>
  <si>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</si>
  <si>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</si>
  <si>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</si>
  <si>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</si>
  <si>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</si>
  <si>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</si>
  <si>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</si>
  <si>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</si>
  <si>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</si>
  <si>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</si>
  <si>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</si>
  <si>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</si>
  <si>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</si>
  <si>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</si>
  <si>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</si>
  <si>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</si>
  <si>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</si>
  <si>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</si>
  <si>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</si>
  <si>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</si>
  <si>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</si>
  <si>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</si>
  <si>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 xml:space="preserve">sada  </t>
  </si>
  <si>
    <t>Vlastní</t>
  </si>
  <si>
    <t>Indiv</t>
  </si>
  <si>
    <t>VRN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</si>
  <si>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</si>
  <si>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</si>
  <si>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</si>
  <si>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</si>
  <si>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</si>
  <si>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</si>
  <si>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RTS 20/ I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</si>
  <si>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</si>
  <si>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Mezisoučet</t>
  </si>
  <si>
    <t>VV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</si>
  <si>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</si>
  <si>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</si>
  <si>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</si>
  <si>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</si>
  <si>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</si>
  <si>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</si>
  <si>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005211080R</t>
  </si>
  <si>
    <t>Bezpečnostní a hygienická opatření na staveništi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</si>
  <si>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</si>
  <si>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</si>
  <si>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</si>
  <si>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</si>
  <si>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</si>
  <si>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</si>
  <si>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</si>
  <si>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</si>
  <si>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END</t>
  </si>
  <si>
    <t>Položkový soupis prací a dodávek</t>
  </si>
  <si>
    <t>Poznámka - NENACEŇOVAT !!!</t>
  </si>
  <si>
    <t>Práce</t>
  </si>
  <si>
    <t>POL1_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</si>
  <si>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</si>
  <si>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</si>
  <si>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</si>
  <si>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</si>
  <si>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</si>
  <si>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</si>
  <si>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</si>
  <si>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</si>
  <si>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</si>
  <si>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</si>
  <si>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</si>
  <si>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</si>
  <si>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</si>
  <si>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</si>
  <si>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</si>
  <si>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</si>
  <si>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122202201R00</t>
  </si>
  <si>
    <t>Odkopávky a prokopávky pro silnice v hornině 3 do 100 m3</t>
  </si>
  <si>
    <t>m3</t>
  </si>
  <si>
    <t>800-1</t>
  </si>
  <si>
    <t>RTS 19/ I</t>
  </si>
  <si>
    <t>s přemístěním výkopku v příčných profilech na vzdálenost do 15 m nebo s naložením na dopravní prostředek.</t>
  </si>
  <si>
    <t>SPI</t>
  </si>
  <si>
    <t xml:space="preserve">C.3 : </t>
  </si>
  <si>
    <t xml:space="preserve">S3 : </t>
  </si>
  <si>
    <t>76,72*0,42</t>
  </si>
  <si>
    <t xml:space="preserve">S4 : </t>
  </si>
  <si>
    <t>81,98*0,8</t>
  </si>
  <si>
    <t>139601102R00</t>
  </si>
  <si>
    <t>Ruční výkop jam, rýh a šachet v hornině 3</t>
  </si>
  <si>
    <t>s přehozením na vzdálenost do 5 m nebo s naložením na ruční dopravní prostředek</t>
  </si>
  <si>
    <t xml:space="preserve">D.1.1.b.07-10 : </t>
  </si>
  <si>
    <t>2,5*2,5*1,5</t>
  </si>
  <si>
    <t xml:space="preserve">délkové výměry dle D.1.1.b.09,16, řez  D.1.1.b.17+18 : </t>
  </si>
  <si>
    <t xml:space="preserve">odkopání základů, prodloužení XPS 180mm, nopovka, Drenážní trubka Dn 100, zásyp, lišta nopovky, okapní chodník z betonové dlažby 50x50cm včetně betonového obrubníku, zásyp a osetí : </t>
  </si>
  <si>
    <t>0,7*(28,15+11,35/2)</t>
  </si>
  <si>
    <t>1,2*(11,35/2+5,1+28,35+16,45)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</si>
  <si>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</si>
  <si>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</si>
  <si>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</si>
  <si>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167101101R00</t>
  </si>
  <si>
    <t>Nakládání, skládání, překládání neulehlého výkopku nakládání výkopku_x000D_
 do 100 m3, z horniny 1 až 4</t>
  </si>
  <si>
    <t>174101102R00</t>
  </si>
  <si>
    <t>Zásyp sypaninou se zhutněním v uzavřených prostorách s urovnáním povrchu zásypu s ručním zhutněním</t>
  </si>
  <si>
    <t>Kalkul</t>
  </si>
  <si>
    <t>z jakékoliv horniny s uložením výkopku po vrstvách,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</si>
  <si>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</si>
  <si>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</si>
  <si>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</si>
  <si>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</si>
  <si>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 xml:space="preserve">podrobný rozpis výměr - viz položka 952901111R00 : </t>
  </si>
  <si>
    <t xml:space="preserve">D.1.1.b.10 - 1. NP : </t>
  </si>
  <si>
    <t xml:space="preserve">P7a - dlažba : </t>
  </si>
  <si>
    <t>3,46*1,2</t>
  </si>
  <si>
    <t xml:space="preserve">P7b - dlažba : </t>
  </si>
  <si>
    <t>37,71*1,2</t>
  </si>
  <si>
    <t xml:space="preserve">P8 - vinyl : </t>
  </si>
  <si>
    <t>84,63*1,2</t>
  </si>
  <si>
    <t xml:space="preserve">P6 - epoxy stěrka : </t>
  </si>
  <si>
    <t>2,88*1,2</t>
  </si>
  <si>
    <t>76,72*1,15</t>
  </si>
  <si>
    <t>81,98*1,15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</si>
  <si>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</si>
  <si>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</si>
  <si>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</si>
  <si>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</si>
  <si>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199000002R00</t>
  </si>
  <si>
    <t>Poplatky za skládku horniny 1- 4</t>
  </si>
  <si>
    <t>174100050RAC</t>
  </si>
  <si>
    <t>Zásyp jam, rýh a šachet štěrkopískem, dovoz ze vzdálenosti 10 000 m</t>
  </si>
  <si>
    <t>AP-HSV</t>
  </si>
  <si>
    <t>Agregovaná položka</t>
  </si>
  <si>
    <t>POL2_</t>
  </si>
  <si>
    <t>sypaninou s vodorovnou přepravou k místu zásypu, uložením ve vrstvách a zhutněním.</t>
  </si>
  <si>
    <t>2,5*2,5*1,5*0,35</t>
  </si>
  <si>
    <t>180400020RA0</t>
  </si>
  <si>
    <t>Založení trávníku s dodáním osiva parkového, v rovině</t>
  </si>
  <si>
    <t>Součtová</t>
  </si>
  <si>
    <t>Včetně prvního pokosení, naložení odpadu a odvezení do 20 km, se složením.</t>
  </si>
  <si>
    <t>-(11,9+0,45+0,47+,47+16,45+0,09+0,45+28,05+1,0-3,1-2,7+10,375+0,5)</t>
  </si>
  <si>
    <t>181050010RA0</t>
  </si>
  <si>
    <t>Terénní modelace při sejmutí ornice v  tloušťce 150 mm</t>
  </si>
  <si>
    <t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</si>
  <si>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</si>
  <si>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</si>
  <si>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</si>
  <si>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</si>
  <si>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(28,5+28,5/2)*1,5*1,1</t>
  </si>
  <si>
    <t>(16,18+12,82+28,5/2)*1,5*1,1</t>
  </si>
  <si>
    <t>216904391R00</t>
  </si>
  <si>
    <t>Očištění ploch tlak. vodou nebo stlač. vzduchem  ,  , příplatek za ruční dočištění ocelovými kartáči</t>
  </si>
  <si>
    <t>0,7*(28,5+28,5/2)</t>
  </si>
  <si>
    <t>1,2*(16,18+12,82+28,5/2)</t>
  </si>
  <si>
    <t>274272140RT4</t>
  </si>
  <si>
    <t>Zdivo základové z bednicích tvárnic tloušťky 300 mm, výplň betonem C 20/25</t>
  </si>
  <si>
    <t>801-1</t>
  </si>
  <si>
    <t>s výplní betonem, bez výztuže,</t>
  </si>
  <si>
    <t xml:space="preserve">D.1.1.b.09-12 : </t>
  </si>
  <si>
    <t>2,15*(1,85+2,15*2)</t>
  </si>
  <si>
    <t>279361821R00</t>
  </si>
  <si>
    <t>Výztuž základových zdí z betonářské oceli 10 505(R)</t>
  </si>
  <si>
    <t>t</t>
  </si>
  <si>
    <t>včetně distančních prvků</t>
  </si>
  <si>
    <t>2,15*(1,85+2,15*2)*0,3*40/1000</t>
  </si>
  <si>
    <t>212810010RAC</t>
  </si>
  <si>
    <t>Trativody z flexibilních trubek lože ze štěrkopísku a obsyp z drceného kameniva, d 100 mm</t>
  </si>
  <si>
    <t>m</t>
  </si>
  <si>
    <t>Lože pro trativody, položení trubek, obsyp potrubí sypaninou z vhodných hornin, nebo materiálem připraveným podél výkopu ve vzdálenosti do 3 m od jeho kraje.  Bez výkopu rýhy.</t>
  </si>
  <si>
    <t>(28,5+28,5/2)*1,1</t>
  </si>
  <si>
    <t>(16,18+12,82+28,5/2)*1,1</t>
  </si>
  <si>
    <t>28611223.AR</t>
  </si>
  <si>
    <t>trubka plastová drenážní PVC; ohebná; perforovaná po celém obvodu; DN 100,0 mm</t>
  </si>
  <si>
    <t>SPCM</t>
  </si>
  <si>
    <t>Specifikace</t>
  </si>
  <si>
    <t>POL3_</t>
  </si>
  <si>
    <t>(28,5+28,5/2)*1,1*1,15</t>
  </si>
  <si>
    <t>(16,18+12,82+28,5/2)*1,1*1,15</t>
  </si>
  <si>
    <t>69366198R</t>
  </si>
  <si>
    <t>geotextilie PP; funkce separační, ochranná, výztužná, filtrační; plošná hmotnost 300 g/m2; zpevněná oboustranně</t>
  </si>
  <si>
    <t>(28,5+28,5/2)*1,5*1,15*1,1</t>
  </si>
  <si>
    <t>(16,18+12,82+28,5/2)*1,5*1,15*1,1</t>
  </si>
  <si>
    <t>311112315RT2</t>
  </si>
  <si>
    <t>Stěny z betonových bednicích tvárnic a betonu šířky 150 mm, zálivka betonem C16/20</t>
  </si>
  <si>
    <t>(ztracené bednění) z betonových tvárnic a zálivka betonem,</t>
  </si>
  <si>
    <t xml:space="preserve">D.1.1.b.17, 07 : </t>
  </si>
  <si>
    <t xml:space="preserve">S7 : </t>
  </si>
  <si>
    <t>(2,55+2,85)*2*1,2</t>
  </si>
  <si>
    <t>311238522R00</t>
  </si>
  <si>
    <t xml:space="preserve">Zdivo nosné z cihel a tvarovek pálených tloušťky 240 mm,  , charakteristická pevnost v tlaku fk = 2,76 MPa, součinitel prostupu tepla U = 0,90 W/m2.K , hodnota pro zdivo bez omítky při vlhkosti 0,5%,  </t>
  </si>
  <si>
    <t xml:space="preserve">D.1.1.b.10 -1. NP : </t>
  </si>
  <si>
    <t xml:space="preserve">ext : </t>
  </si>
  <si>
    <t>3,55*(27,75*2+15,55*2)</t>
  </si>
  <si>
    <t xml:space="preserve">o : </t>
  </si>
  <si>
    <t>-(1,5*1,8*16+0,9*1,8*2+1,3*1,8+0,6*0,6+1,5*2,9)</t>
  </si>
  <si>
    <t xml:space="preserve">dv : </t>
  </si>
  <si>
    <t>-2,0*2,5*2</t>
  </si>
  <si>
    <t xml:space="preserve">int : </t>
  </si>
  <si>
    <t>3,55*(1,6*2+2,25+5,15*2)</t>
  </si>
  <si>
    <t>-(1,0*2,0*2)</t>
  </si>
  <si>
    <t xml:space="preserve">D.1.1.b.11 -2. NP : </t>
  </si>
  <si>
    <t>2,7*(27,75*2+15,55*2)</t>
  </si>
  <si>
    <t>2,74*15,55/2*2</t>
  </si>
  <si>
    <t>-(1,5*1,8*15+0,75*1,8*4+0,9*1,8*3)</t>
  </si>
  <si>
    <t>2,7*(27,25+4,85+1,1+3,05+1,35+1,1+1,75+1,1+2,325+4,85*4+1,8*2+1,95)</t>
  </si>
  <si>
    <t>1,25*(1,85*2+1,6*2)</t>
  </si>
  <si>
    <t>-(0,8*2,0*3+0,9*2,0*3+1,0*2,0)</t>
  </si>
  <si>
    <t>311238523R00</t>
  </si>
  <si>
    <t xml:space="preserve">Zdivo nosné z cihel a tvarovek pálených tloušťky 300 mm,  , charakteristická pevnost v tlaku fk = 2,76 MPa, součinitel prostupu tepla U=0,55 W/m2.K, hodnota pro zdivo bez omítky při vlhkosti 0,5%,  </t>
  </si>
  <si>
    <t>3,55*6,05</t>
  </si>
  <si>
    <t>3,55*(4,9+2,25)</t>
  </si>
  <si>
    <t>-0,8*2,0*2</t>
  </si>
  <si>
    <t>311361821R00</t>
  </si>
  <si>
    <t>Výztuž nadzákladových zdí z betonářské oceli 10 505(R)</t>
  </si>
  <si>
    <t>(2,55+2,85)*2*1,2*0,15*40/1000</t>
  </si>
  <si>
    <t>317147301R00</t>
  </si>
  <si>
    <t>Překlady pórobetonové nenosné délky 1200 mm, šířky 100 mm, výšky 250 mm</t>
  </si>
  <si>
    <t>kus</t>
  </si>
  <si>
    <t xml:space="preserve">D.1.1.b.09 - 1. PP : </t>
  </si>
  <si>
    <t>317147321R00</t>
  </si>
  <si>
    <t>Překlady pórobetonové nenosné délky 1200 mm, šířky 150 mm, výšky 250 mm</t>
  </si>
  <si>
    <t xml:space="preserve">D.1.1.b.11 - 2. NP : </t>
  </si>
  <si>
    <t>7</t>
  </si>
  <si>
    <t>14</t>
  </si>
  <si>
    <t>317147322R00</t>
  </si>
  <si>
    <t>Překlady pórobetonové nenosné délky 1500 mm, šířky 150 mm, výšky 250 mm</t>
  </si>
  <si>
    <t>317147324R00</t>
  </si>
  <si>
    <t>Překlady pórobetonové nenosné délky 2000 mm, šířky 150 mm, výšky 250 mm</t>
  </si>
  <si>
    <t>317168130R00</t>
  </si>
  <si>
    <t>Překlady keramické montáž a dodávka nosné, délky 1000 mm, šířky 70 mm, výšky 238 mm</t>
  </si>
  <si>
    <t>6</t>
  </si>
  <si>
    <t>317168131R00</t>
  </si>
  <si>
    <t>Překlady keramické montáž a dodávka nosné, délky 1250 mm, šířky 70 mm, výšky 238 mm</t>
  </si>
  <si>
    <t>317168132R00</t>
  </si>
  <si>
    <t>Překlady keramické montáž a dodávka nosné, délky 1500 mm, šířky 70 mm, výšky 238 mm</t>
  </si>
  <si>
    <t xml:space="preserve">P22 : </t>
  </si>
  <si>
    <t>12</t>
  </si>
  <si>
    <t xml:space="preserve">P23 : </t>
  </si>
  <si>
    <t>317168133R00</t>
  </si>
  <si>
    <t>Překlady keramické montáž a dodávka nosné, délky 1750 mm, šířky 70 mm, výšky 238 mm</t>
  </si>
  <si>
    <t>317168134R00</t>
  </si>
  <si>
    <t>Překlady keramické montáž a dodávka nosné, délky 2000 mm, šířky 70 mm, výšky 238 mm</t>
  </si>
  <si>
    <t>45</t>
  </si>
  <si>
    <t>317168136R00</t>
  </si>
  <si>
    <t>Překlady keramické montáž a dodávka nosné, délky 2500 mm, šířky 70 mm, výšky 238 mm</t>
  </si>
  <si>
    <t>342248151R00</t>
  </si>
  <si>
    <t>Příčky z tvárnic pálených Příčky z tvárnic pálených tloušťky 80 mm, z děrovaných příčkovek, P 10, zděných na suchou pěnu</t>
  </si>
  <si>
    <t>jednoduché nebo příčky zděné do svislé dřevěné, cihelné, betonové nebo ocelové konstrukce na jakoukoliv maltu vápenocementovou (MVC) nebo cementovou (MC),</t>
  </si>
  <si>
    <t>3,55*(2,75*2+1,75)</t>
  </si>
  <si>
    <t>-(0,8*2,0*3)</t>
  </si>
  <si>
    <t>2,7*(0,55+0,35*2+0,75+0,45+0,45*2)</t>
  </si>
  <si>
    <t>342248154R00</t>
  </si>
  <si>
    <t>Příčky z tvárnic pálených Příčky z tvárnic pálených tloušťky 140 mm, z děrovaných příčkovek, P 10, zděných na suchou pěnu</t>
  </si>
  <si>
    <t>3,55*(4,85+3,0+2,9*2+3,25+1,65+4,15+1,5+2,4+2,345+0,25+2,85+2,75+2,675*2+1,635+8,82+5,0*2+6,75+1,95+3,05+1,65*2+5,185*2+4,85*2+5,065+6,065+2,4)</t>
  </si>
  <si>
    <t>-(0,7*2,0*7+0,8*2,0*6+1,0*2,0*6+1,1*2,0+0,9*2,0+1,9*2,0)</t>
  </si>
  <si>
    <t>2,7*(3,15+3,5+1,785+3,575+1,785+3,575+2,24+2,3+1,075+1,785+3,3+1,8+1,8+1,275+0,15+1,075+1,75)</t>
  </si>
  <si>
    <t>-(0,8*2,0*6)</t>
  </si>
  <si>
    <t>342255024R00</t>
  </si>
  <si>
    <t>Příčky z cihel a tvárnic nepálených příčky z příčkovek pórobetonových tloušťky 100 mm</t>
  </si>
  <si>
    <t>včetně pomocného lešení</t>
  </si>
  <si>
    <t>2,15*(0,9*2+2,1*2)</t>
  </si>
  <si>
    <t>-0,7*2,0</t>
  </si>
  <si>
    <t>342255028R00</t>
  </si>
  <si>
    <t>Příčky z cihel a tvárnic nepálených příčky z příčkovek pórobetonových tloušťky 150 mm</t>
  </si>
  <si>
    <t>2,15*1,8</t>
  </si>
  <si>
    <t>-0,9*2,0</t>
  </si>
  <si>
    <t>3,5*4,65</t>
  </si>
  <si>
    <t>342948111R00</t>
  </si>
  <si>
    <t>Kotvení příček ke konstrukci kotvami na hmoždinky</t>
  </si>
  <si>
    <t>Včetně dodávky kotev a spojovacího materiálu.</t>
  </si>
  <si>
    <t>Včetně dodávky kotev i spojovacího materiálu.</t>
  </si>
  <si>
    <t>2,15*4</t>
  </si>
  <si>
    <t>3,5*2</t>
  </si>
  <si>
    <t>3,55*27</t>
  </si>
  <si>
    <t>2,7*15</t>
  </si>
  <si>
    <t>346275113R00</t>
  </si>
  <si>
    <t>Přizdívky a obezdívky z desek pórobetonových tloušťky 100 mm</t>
  </si>
  <si>
    <t>s pomocným lešením o výšce podlahy do 1900 mm a pro zatížení do 1,5 kPa.</t>
  </si>
  <si>
    <t>1,2*(3,575*2+2,25)</t>
  </si>
  <si>
    <t>346275115R00</t>
  </si>
  <si>
    <t>Přizdívky a obezdívky z desek pórobetonových tloušťky 150 mm</t>
  </si>
  <si>
    <t>1,2*(0,8+0,9*2+0,9*3)</t>
  </si>
  <si>
    <t>1,2*(1,8*21)</t>
  </si>
  <si>
    <t>331320040RAC</t>
  </si>
  <si>
    <t>Sloupy a pilíře ze železobetonu čtyřhranné včetně bednění a výztuže z betonu C 25/30, rozměru 300 x 300 mm, výztuž 150 kg/m3</t>
  </si>
  <si>
    <t>odbedněním a pomocného lešení.</t>
  </si>
  <si>
    <t>3,55*5</t>
  </si>
  <si>
    <t>342261213RS1</t>
  </si>
  <si>
    <t>Příčky z desek sádrokartonových dvojité opláštění, jednoduchá konstrukce CW 100 tloušťka příčky 150 mm, desky standard, tloušťky 12,5 mm, tloušťka izolace 80 mm, požární odolnost EI 60</t>
  </si>
  <si>
    <t>zřízení nosné konstrukce příčky, vložení tepelné izolace tl. do 5 cm, montáž desek, tmelení spár Q2 a úprava rohů. Včetně dodávek materiálu.</t>
  </si>
  <si>
    <t xml:space="preserve">vč. upravy pro osazení zárubní : </t>
  </si>
  <si>
    <t>3,55*4,4</t>
  </si>
  <si>
    <t>342016323R00</t>
  </si>
  <si>
    <t>Příčky z desek sádrokartonových dvojité opláštění, dvojitá konstrukce CW 100 tloušťka příčky 255 mm, desky impregnované, tloušťky 12,5 mm, tloušťka izolace 50 mm, požární odolnost EI 60</t>
  </si>
  <si>
    <t>2,55*(1,635+2,85)</t>
  </si>
  <si>
    <t>342263320R00</t>
  </si>
  <si>
    <t>Úpravy, doplňkové práce a příplatky pro sádrokartonové a sádrovláknité příčky úpravy příček pro osazení zařizovacích předmět_x000D_
 úprava pro osazení WC</t>
  </si>
  <si>
    <t>RTS 14/ I</t>
  </si>
  <si>
    <t>RTS 12/ I</t>
  </si>
  <si>
    <t>342263340R00</t>
  </si>
  <si>
    <t>Úpravy, doplňkové práce a příplatky pro sádrokartonové a sádrovláknité příčky úpravy příček pro osazení zařizovacích předmět_x000D_
 úprava pro osazení pisoáru</t>
  </si>
  <si>
    <t>342265132RT5</t>
  </si>
  <si>
    <t>Úprava podkroví sádrokartonem na plochách vodorovných na ocelový rošt 1x deska, tloušťky 12,5 mm, standard, bez izolace</t>
  </si>
  <si>
    <t>deskami ze sádrokartonu tl. 12,5 mm, s případně vloženou tepelnou izolací a parotěsnou zábranou,</t>
  </si>
  <si>
    <t xml:space="preserve">S6 : </t>
  </si>
  <si>
    <t>12,24+49,0+24,84+21,32+158,4+46,79+14,4+18,63+5,08</t>
  </si>
  <si>
    <t>342265132RT7</t>
  </si>
  <si>
    <t>Úprava podkroví sádrokartonem na plochách vodorovných na ocelový rošt 1x deska, tloušťky 12,5 mm, impregnovaná, bez izolace</t>
  </si>
  <si>
    <t>5,13+5,76+5,22+5,22+6,91+5,8</t>
  </si>
  <si>
    <t>342265998RT3</t>
  </si>
  <si>
    <t>Příplatky k úpravě podkroví sádrokartonem pro plochy přes 5 do 10 m2</t>
  </si>
  <si>
    <t>(5,08+5,13+5,76+5,22+5,22+6,91+5,8)</t>
  </si>
  <si>
    <t>3429_03A</t>
  </si>
  <si>
    <t>Úprava sádrokartonové příčky vyztužením pro zavěsné vybavení atd.. -</t>
  </si>
  <si>
    <t xml:space="preserve">m     </t>
  </si>
  <si>
    <t>411121243R00</t>
  </si>
  <si>
    <t>Osazování stropních desek š. do 60, dl. do 270 cm</t>
  </si>
  <si>
    <t xml:space="preserve">D.1.1.b.19 : </t>
  </si>
  <si>
    <t xml:space="preserve">P12 : </t>
  </si>
  <si>
    <t>10</t>
  </si>
  <si>
    <t>413321414R00</t>
  </si>
  <si>
    <t>Beton nosníků železový třídy C 25/30</t>
  </si>
  <si>
    <t>včetně stěnových, nosníků jeřábových drah, volných trámů, průvlaků, rámových příčlí, ztužidel, konzol, vodorovných táhel a podobných tyčových konstrukcí,</t>
  </si>
  <si>
    <t xml:space="preserve">D.1.1.b.18 : </t>
  </si>
  <si>
    <t xml:space="preserve">nad 1. NP : </t>
  </si>
  <si>
    <t>(27,75+5,35+5,2+2,9)*0,3*0,4</t>
  </si>
  <si>
    <t xml:space="preserve">nad 2. NP : </t>
  </si>
  <si>
    <t>0,3*0,3*(4,6+4,6)*0,3*0,3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</si>
  <si>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</si>
  <si>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</si>
  <si>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</si>
  <si>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(27,75+5,35+5,2+2,9)*(0,3+0,4*2)</t>
  </si>
  <si>
    <t>0,3*0,3*(4,6+4,6)*0,3*3</t>
  </si>
  <si>
    <t>413351108R00</t>
  </si>
  <si>
    <t>Bednění nosníků odstranění</t>
  </si>
  <si>
    <t>413351211R00</t>
  </si>
  <si>
    <t>Podpěrná konstrukce bednění nosníků do 5 kPa, - zřízení</t>
  </si>
  <si>
    <t>a jiných tyčových konstrukcí výšky do 4 m a se zesílením dna bednění, na plochu půdorysu</t>
  </si>
  <si>
    <t>(27,75+5,35+5,2+2,9)*(0,3)</t>
  </si>
  <si>
    <t>0,3*0,3*(4,6+4,6)*0,3</t>
  </si>
  <si>
    <t>413351212R00</t>
  </si>
  <si>
    <t>Podpěrná konstrukce bednění nosníků do 5 kPa, odstranění</t>
  </si>
  <si>
    <t>413361821R00</t>
  </si>
  <si>
    <t>Výztuž nosníků z betonářské oceli 10 505(R)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</si>
  <si>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</si>
  <si>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(27,75+5,35+5,2+2,9)*0,3*0,4*200/1000</t>
  </si>
  <si>
    <t>0,3*0,3*(4,6+4,6)*0,3*0,3*150/1000</t>
  </si>
  <si>
    <t>417321414R00</t>
  </si>
  <si>
    <t>Železobeton ztužujících pásů a věnců třídy C 25/30</t>
  </si>
  <si>
    <t xml:space="preserve">V1 : </t>
  </si>
  <si>
    <t>0,25*0,25*(27,25*2+16,05*2+3,7*2+1,8*2+1,75*2)</t>
  </si>
  <si>
    <t xml:space="preserve">V2 : </t>
  </si>
  <si>
    <t>0,25*0,3*(5,0+4,75+2,1)</t>
  </si>
  <si>
    <t xml:space="preserve">V3 : </t>
  </si>
  <si>
    <t>0,25*0,2*2,3</t>
  </si>
  <si>
    <t xml:space="preserve">V5 : </t>
  </si>
  <si>
    <t>0,25*0,3*(27,25*2+16,05*2+1,8*2+1,75+4,85*2+26,75)</t>
  </si>
  <si>
    <t xml:space="preserve">V6 : </t>
  </si>
  <si>
    <t>0,3*0,3*15,6</t>
  </si>
  <si>
    <t xml:space="preserve">V7 : </t>
  </si>
  <si>
    <t>0,2*0,3*2,3</t>
  </si>
  <si>
    <t>417351115R00</t>
  </si>
  <si>
    <t>Bednění bočnic ztužujících pásů a věnců včetně vzpěr zřízení</t>
  </si>
  <si>
    <t>2*0,25*(27,25*2+16,05*2+3,7*2+1,8*2+1,75*2)</t>
  </si>
  <si>
    <t>0,25*2*(5,0+4,75+2,1)</t>
  </si>
  <si>
    <t>0,25*2*2,3</t>
  </si>
  <si>
    <t>0,25*2*(27,25*2+16,05*2+1,8*2+1,75+4,85*2+26,75)</t>
  </si>
  <si>
    <t>0,3*2*15,6</t>
  </si>
  <si>
    <t>2*0,3*2,3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</si>
  <si>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</si>
  <si>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</si>
  <si>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</si>
  <si>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</si>
  <si>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</si>
  <si>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0,25*0,25*(27,25*2+16,05*2+3,7*2+1,8*2+1,75*2)*85/1000</t>
  </si>
  <si>
    <t>0,25*0,3*(5,0+4,75+2,1)*85/1000</t>
  </si>
  <si>
    <t>0,25*0,2*2,3*60/1000</t>
  </si>
  <si>
    <t>0,25*0,3*(27,25*2+16,05*2+1,8*2+1,75+4,85*2+26,75)*80/1000</t>
  </si>
  <si>
    <t>0,3*0,3*15,6*60/1000</t>
  </si>
  <si>
    <t>0,2*0,3*2,3*80/1000</t>
  </si>
  <si>
    <t>411120031RA0</t>
  </si>
  <si>
    <t>Stropy montované z desek, panelů a dílců z panelů stropních železobetonových vylehčených předpjatých, tloušťky 200 mm, včetně dodávky materiálu</t>
  </si>
  <si>
    <t>do maltového lože, včetně dodávky dílce (ztratné započteno ve výši 1 %) a případné dobetonování.</t>
  </si>
  <si>
    <t xml:space="preserve">PPD 209 : </t>
  </si>
  <si>
    <t xml:space="preserve">vč. zálivkové výztuže : </t>
  </si>
  <si>
    <t>(27,75*16,05-(0,9*4,85+10,0+4,85*2,4))*1,02</t>
  </si>
  <si>
    <t>430000000RAA</t>
  </si>
  <si>
    <t>Schodišťové stupně stupeň betonový 30 x 15 cm, včetně bednění, na přímém schodišti</t>
  </si>
  <si>
    <t>beton stupňů z betonu prostého B 12,5, bez potěru, se zahlazením povrchu, bednění stupňů.</t>
  </si>
  <si>
    <t xml:space="preserve">vč. finální povrchové úpravy a zákládku : </t>
  </si>
  <si>
    <t xml:space="preserve">D.1.1.b.10 : </t>
  </si>
  <si>
    <t xml:space="preserve">102 : </t>
  </si>
  <si>
    <t>4*1,75</t>
  </si>
  <si>
    <t xml:space="preserve">117 : </t>
  </si>
  <si>
    <t>5*1,6</t>
  </si>
  <si>
    <t>411320044RXC</t>
  </si>
  <si>
    <t>Strop ze železobetonu beton C 25/30, tl. 25 cm, bednění, výztuž 150 kg/m3, podpěrná konstrukce</t>
  </si>
  <si>
    <t xml:space="preserve">C3 : </t>
  </si>
  <si>
    <t xml:space="preserve">S1 : </t>
  </si>
  <si>
    <t>24,11</t>
  </si>
  <si>
    <t>59341743R</t>
  </si>
  <si>
    <t>deska stropní dutinová železobetonová; PZD; l = 209,0 cm; š = 29,0 cm; h = 9,0 cm; užitné zatížení 5,00 kN/m2</t>
  </si>
  <si>
    <t>430320100RAA</t>
  </si>
  <si>
    <t>Schodiště ze železobetonu přímočaré, z betonu C 16/20, výztuž 150 kg/m3</t>
  </si>
  <si>
    <t>m DVČ</t>
  </si>
  <si>
    <t>Beton, výztuž, bednění schodnic a podest, podepření bednění.</t>
  </si>
  <si>
    <t>1,2*(11*0,27*2)*1,31+2,4*1,2</t>
  </si>
  <si>
    <t>289970111R00</t>
  </si>
  <si>
    <t>Geotextílie separační, filtrační, zpevňující polypropylén, 300 g/m2</t>
  </si>
  <si>
    <t xml:space="preserve">S2 : </t>
  </si>
  <si>
    <t>214,6*1,15</t>
  </si>
  <si>
    <t>24,11*1,15</t>
  </si>
  <si>
    <t>564112430R00</t>
  </si>
  <si>
    <t>Podklad nebo podsyp z betonového recyklátu frakce 32-120 mm, tloušťka po zhutnění 30 cm</t>
  </si>
  <si>
    <t>822-1</t>
  </si>
  <si>
    <t>s rozprostřením, vlhčením a zhutněním</t>
  </si>
  <si>
    <t>81,98*2</t>
  </si>
  <si>
    <t>564231111R00</t>
  </si>
  <si>
    <t>Podklad nebo podsyp ze štěrkopísku tloušťka po zhutnění 100 mm</t>
  </si>
  <si>
    <t>76,72</t>
  </si>
  <si>
    <t>564811111R00</t>
  </si>
  <si>
    <t>Podklad ze štěrkodrti s rozprostřením a zhutněním frakce 0-32 mm, tloušťka po zhutnění 50 mm</t>
  </si>
  <si>
    <t>214,6</t>
  </si>
  <si>
    <t>564851111R00</t>
  </si>
  <si>
    <t>Podklad ze štěrkodrti s rozprostřením a zhutněním frakce 0-63 mm, tloušťka po zhutnění 150 mm</t>
  </si>
  <si>
    <t>(11,9+0,45+0,47+,47+16,45+0,09+0,45+28,05+1,0-3,1-2,7+10,375+0,5)</t>
  </si>
  <si>
    <t>564861111R00</t>
  </si>
  <si>
    <t>Podklad ze štěrkodrti s rozprostřením a zhutněním frakce 0-63 mm, tloušťka po zhutnění 200 mm</t>
  </si>
  <si>
    <t>81,98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</si>
  <si>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</si>
  <si>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</si>
  <si>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</si>
  <si>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596811111RTX</t>
  </si>
  <si>
    <t>Kladení dlaždic kom.pro pěší, lože z kameniva těž., včetně dlaždic betonových HBB 50/50/5 cm a obrub</t>
  </si>
  <si>
    <t>59245030R</t>
  </si>
  <si>
    <t>dlažba betonová zámková, dvouvrstvá; kost; šedá; l = 200 mm; š = 165 mm; tl. 80,0 mm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</si>
  <si>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</si>
  <si>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</si>
  <si>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</si>
  <si>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 xml:space="preserve">128 : </t>
  </si>
  <si>
    <t>2,88</t>
  </si>
  <si>
    <t>611481211RT2</t>
  </si>
  <si>
    <t>Vyztužení vnitřních omítek stropů sklotextilní síťovinou s dodávkou síťoviny a stěrkového tmelu</t>
  </si>
  <si>
    <t xml:space="preserve">na cca 10-ti% plochy : </t>
  </si>
  <si>
    <t>2,88/100*10</t>
  </si>
  <si>
    <t>612409991RT2</t>
  </si>
  <si>
    <t>Začištění omítek kolem oken, dveří a obkladů apod. s použitím suché maltové směsi</t>
  </si>
  <si>
    <t>801-4</t>
  </si>
  <si>
    <t>POL1_1</t>
  </si>
  <si>
    <t>30</t>
  </si>
  <si>
    <t>612421637R00</t>
  </si>
  <si>
    <t>Omítky vnitřní stěn vápenné nebo vápenocementové v podlaží i ve schodišti štukové</t>
  </si>
  <si>
    <t xml:space="preserve">výměra - viz položka 612451121R00 : </t>
  </si>
  <si>
    <t>-317,212</t>
  </si>
  <si>
    <t>3,55*6,05*2</t>
  </si>
  <si>
    <t>3,55*(4,9+2,25)*2</t>
  </si>
  <si>
    <t>-0,8*2,0*2*2</t>
  </si>
  <si>
    <t>3,55*(1,6*2+2,25+5,15*2)*2</t>
  </si>
  <si>
    <t>-(1,0*2,0*2)*2</t>
  </si>
  <si>
    <t>2,7*(27,25+4,85+1,1+3,05+1,35+1,1+1,75+1,1+2,325+4,85*4+1,8*2+1,95)*2</t>
  </si>
  <si>
    <t>1,25*(1,85*2+1,6*2)*2</t>
  </si>
  <si>
    <t>-(0,8*2,0*3+0,9*2,0*3+1,0*2,0)*2</t>
  </si>
  <si>
    <t>3,55*(2,75*2+1,75)*2</t>
  </si>
  <si>
    <t>-(0,8*2,0*3)*2</t>
  </si>
  <si>
    <t>2,7*(0,55+0,35*2+0,75+0,45+0,45*2)*2</t>
  </si>
  <si>
    <t>3,55*(4,85+3,0+2,9*2+3,25+1,65+4,15+1,5+2,4+2,345+0,25+2,85+2,75+2,675*2+1,635+8,82+5,0*2+6,75+1,95+3,05+1,65*2+5,185*2+4,85*2+5,065+6,065+2,4)*2</t>
  </si>
  <si>
    <t>-(0,7*2,0*7+0,8*2,0*6+1,0*2,0*6+1,1*2,0+0,9*2,0+1,9*2,0)*2</t>
  </si>
  <si>
    <t>2,7*(3,15+3,5+1,785+3,575+1,785+3,575+2,24+2,3+1,075+1,785+3,3+1,8+1,8+1,275+0,15+1,075+1,75)*2</t>
  </si>
  <si>
    <t>-(0,8*2,0*6)*2</t>
  </si>
  <si>
    <t>612451121R00</t>
  </si>
  <si>
    <t>Omítky vnitřního zdiva cementové hladké</t>
  </si>
  <si>
    <t>v podlaží i ve schodišti, zdiva cihelného, kamenného, smíšeného nebo betonového</t>
  </si>
  <si>
    <t xml:space="preserve">výměra - viz položka 781415013RTX : </t>
  </si>
  <si>
    <t>337,482</t>
  </si>
  <si>
    <t>-0,7*2,0*4</t>
  </si>
  <si>
    <t xml:space="preserve">SDK : </t>
  </si>
  <si>
    <t>-2,0*1,635</t>
  </si>
  <si>
    <t>-2,0*2,85</t>
  </si>
  <si>
    <t>612471413R00</t>
  </si>
  <si>
    <t>Tenkovrstvá úprava stěn aktivovaným štukem malta vápenocementová s disperzní přísadou</t>
  </si>
  <si>
    <t>na rovném povrchu vnitřních stěn, pilířů, svislých panelových konstrukcí, s nejnutnějším obroušením podkladu (pemzou apod.) a oprášením,</t>
  </si>
  <si>
    <t>2,15*(0,9*2+2,1)</t>
  </si>
  <si>
    <t>0,15*(0,9*2+2,1)</t>
  </si>
  <si>
    <t>2,15*1,8*2</t>
  </si>
  <si>
    <t>-0,9*2,0*2</t>
  </si>
  <si>
    <t>3,5*4,65*2</t>
  </si>
  <si>
    <t>612481211RT2</t>
  </si>
  <si>
    <t>Vyztužení povrchu vnitřních stěn sklotextilní síťovinou s dodávkou síťoviny a stěrkového tmelu</t>
  </si>
  <si>
    <t xml:space="preserve">na cca 20-ti% plochy : </t>
  </si>
  <si>
    <t xml:space="preserve">výměra - viz položka 612421637R00 : </t>
  </si>
  <si>
    <t>1640,053/100*20</t>
  </si>
  <si>
    <t>613473115Rss</t>
  </si>
  <si>
    <t>Příplatek za zabudované rohovníky</t>
  </si>
  <si>
    <t>1640,053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</si>
  <si>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</si>
  <si>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</si>
  <si>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</si>
  <si>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(1,5*1,8*16+0,9*1,8*2+1,3*1,8+0,6*0,6+1,5*2,9)</t>
  </si>
  <si>
    <t>(1,5*1,8*15+0,75*1,8*4+0,9*1,8*3)</t>
  </si>
  <si>
    <t>2,0*2,5*2</t>
  </si>
  <si>
    <t xml:space="preserve">D.1.1.b.09-18 : </t>
  </si>
  <si>
    <t>(2,25*1,1+1,0*2,1+0,85*1,1+0,6*0,6*4+3,1*3,05+1,93*1,35+1,785*1,35+2,7*3,05+2,1*1,35+2,4*1,0*2+0,85*0,6)</t>
  </si>
  <si>
    <t>622323337RT3</t>
  </si>
  <si>
    <t>Zateplení fasády  , expandovaným polystyrénem s grafitem, tloušťky 200 mm, kontaktní nátěr a silikonová omítka, hlazená, zrnitost 2 mm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</si>
  <si>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t>
  </si>
  <si>
    <t>Včetně rohových lišt na hranách budov.</t>
  </si>
  <si>
    <t xml:space="preserve">nezměřitelné 10% : </t>
  </si>
  <si>
    <t>469,607/100*10</t>
  </si>
  <si>
    <t>622421121RT2</t>
  </si>
  <si>
    <t>Omítky vnější stěn vápenné nebo vápenocementové hrubé zatřené, ze suché maltové směsi,  , s použitím suché maltové směsi</t>
  </si>
  <si>
    <t>622432112R00</t>
  </si>
  <si>
    <t>Omítky vnější stěn z umělého kamene v přírodní barvě drtí dekorativní střednězrnné, akrylátové</t>
  </si>
  <si>
    <t>(4,03-0,02)*(12,99+11,29+1,0+28,09)</t>
  </si>
  <si>
    <t>-(2,25*1,1+1,0*2,1+0,85*1,1+0,6*0,6*4+3,1*3,05+1,93*1,35+1,785*1,35+2,7*3,05+2,1*1,35+2,4*1,0*2+0,85*0,6)</t>
  </si>
  <si>
    <t>622481211RT2</t>
  </si>
  <si>
    <t>Vyztužení povrchových úprav vnějších stěn stěrkou s výztužnou sklotextilní tkaninou, s dodávkou sítě a stěrkového tmelu</t>
  </si>
  <si>
    <t>622904112R00</t>
  </si>
  <si>
    <t>Očištění fasád tlakovou vodou, složitost fasády 1 - 2</t>
  </si>
  <si>
    <t>622904121R00</t>
  </si>
  <si>
    <t xml:space="preserve">Očištění fasád ruční čištění ocelovým kartáčem,  </t>
  </si>
  <si>
    <t>622311154RP</t>
  </si>
  <si>
    <t>Zateplovací systém , podkládky,TI tl. 40 mm, dorovnání nerovností zdiva</t>
  </si>
  <si>
    <t>Položka neobsahuje kontaktní nátěr a povrchovou úpravu omítkou.</t>
  </si>
  <si>
    <t>622311737SS</t>
  </si>
  <si>
    <t>D + M doplňků KZS, lišty, rohovníky, APU profily atd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</si>
  <si>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</si>
  <si>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</si>
  <si>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</si>
  <si>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</si>
  <si>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3,46*0,1</t>
  </si>
  <si>
    <t>37,71*0,1</t>
  </si>
  <si>
    <t>84,63*0,1</t>
  </si>
  <si>
    <t>2,88*0,1*2</t>
  </si>
  <si>
    <t>631312141R00</t>
  </si>
  <si>
    <t>Doplnění mazanin betonem prostým rýh v dosavadních mazaninách</t>
  </si>
  <si>
    <t>prostým betonem (s dodáním hmot) bez potěru,</t>
  </si>
  <si>
    <t xml:space="preserve">D.1.1.b.06 - 1. PP : </t>
  </si>
  <si>
    <t>0,15*0,15*(2,8+2,4)</t>
  </si>
  <si>
    <t>631319153R00</t>
  </si>
  <si>
    <t>Příplatek za přehlazení povrchu tloušťka mazaniny od 80 mm do 120 mm</t>
  </si>
  <si>
    <t>betonové mazaniny min. B 10 ocelovým hladítkem</t>
  </si>
  <si>
    <t>2,88*0,1</t>
  </si>
  <si>
    <t>631571003R00</t>
  </si>
  <si>
    <t>Násyp pod podlahy z kameniva z kameniva_x000D_
 ze štěrkopísku 0-32 pro zpevnění podkladu</t>
  </si>
  <si>
    <t>pod mazaniny a dlažby, popř. na plochých střechách, vodorovný nebo ve spádu, s udusáním a urovnáním povrchu,</t>
  </si>
  <si>
    <t>3,46*0,15</t>
  </si>
  <si>
    <t>37,71*0,15</t>
  </si>
  <si>
    <t>84,63*0,15</t>
  </si>
  <si>
    <t>2,88*0,15</t>
  </si>
  <si>
    <t>632415108RT3</t>
  </si>
  <si>
    <t>Potěr ze suchých směsí cementový samonivelační rychleschnoucí, tloušťky 8 mm, včetně penetrace</t>
  </si>
  <si>
    <t>s rozprostřením a uhlazením</t>
  </si>
  <si>
    <t xml:space="preserve">P2a - dlažba : </t>
  </si>
  <si>
    <t>4,9</t>
  </si>
  <si>
    <t>632415110RT3</t>
  </si>
  <si>
    <t>Potěr ze suchých směsí cementový samonivelační rychleschnoucí, tloušťky 10 mm, včetně penetrace</t>
  </si>
  <si>
    <t xml:space="preserve">P2 - dlažba : </t>
  </si>
  <si>
    <t>20,47</t>
  </si>
  <si>
    <t>632415120RT2</t>
  </si>
  <si>
    <t>Potěr ze suchých směsí cementový samonivelační vyrovnávací, tloušťky 20 mm, včetně penetrace</t>
  </si>
  <si>
    <t>632441019RT3</t>
  </si>
  <si>
    <t>Potěr anhydritový ,plocha do 100 m2, tl.70 mm</t>
  </si>
  <si>
    <t xml:space="preserve">P4a - dlažba : </t>
  </si>
  <si>
    <t>29,48</t>
  </si>
  <si>
    <t xml:space="preserve">P4b - dlažba : </t>
  </si>
  <si>
    <t>44,86</t>
  </si>
  <si>
    <t>3,46</t>
  </si>
  <si>
    <t>37,71</t>
  </si>
  <si>
    <t>632441021RT3</t>
  </si>
  <si>
    <t>Potěr anhydritový ,plocha do 100 m2, tl.75 mm</t>
  </si>
  <si>
    <t xml:space="preserve">P9 - dlažba : </t>
  </si>
  <si>
    <t>95,28</t>
  </si>
  <si>
    <t xml:space="preserve">P5 - vinyl : </t>
  </si>
  <si>
    <t>221,66</t>
  </si>
  <si>
    <t>84,63</t>
  </si>
  <si>
    <t>632441025RT3</t>
  </si>
  <si>
    <t>Potěr anhydritový ,plocha do 100 m2, tl.85 mm</t>
  </si>
  <si>
    <t xml:space="preserve">P10 - PVC : </t>
  </si>
  <si>
    <t>289,46</t>
  </si>
  <si>
    <t>94195599</t>
  </si>
  <si>
    <t>Lešení a zvedací mechanismy - 3% z HSV</t>
  </si>
  <si>
    <t>POL99_3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</si>
  <si>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</si>
  <si>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</si>
  <si>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P1 - epoxy stěrka - stávající : </t>
  </si>
  <si>
    <t>178,95+25,23+32,3+10,37</t>
  </si>
  <si>
    <t>15,6+4,87</t>
  </si>
  <si>
    <t xml:space="preserve">P3 - epoxy stěrka : </t>
  </si>
  <si>
    <t>25,05</t>
  </si>
  <si>
    <t>11,68+11,84+1,55+4,41</t>
  </si>
  <si>
    <t>34,06+10,8</t>
  </si>
  <si>
    <t>55,81+22,29+9,7+21,83+52,71+59,32</t>
  </si>
  <si>
    <t>2,15+1,49</t>
  </si>
  <si>
    <t>10,5+14,49+5,79+2,89+4,04</t>
  </si>
  <si>
    <t>12,0+19,52+8,44+7,81+5,66+2,61+16,23+12,36</t>
  </si>
  <si>
    <t>12,24+49,0+5,13+5,76+5,22+5,22+6,91+5,8</t>
  </si>
  <si>
    <t>24,84+21,32+158,4+46,79+14,4+18,63+5,08</t>
  </si>
  <si>
    <t>95_03</t>
  </si>
  <si>
    <t>Zakrývání stávajících prostor  folií</t>
  </si>
  <si>
    <t xml:space="preserve">výměra - viz položka 952901111R00 : </t>
  </si>
  <si>
    <t>1106,87*2</t>
  </si>
  <si>
    <t>95-01</t>
  </si>
  <si>
    <t>Zednické výpomoci pro řemesla ( nezahrnuté v rozpočtech profesí  )</t>
  </si>
  <si>
    <t xml:space="preserve">hod   </t>
  </si>
  <si>
    <t>HZS</t>
  </si>
  <si>
    <t>POL10_</t>
  </si>
  <si>
    <t>95-01m</t>
  </si>
  <si>
    <t>Zednické výpomoci pro řemesla ( nezahrnuté v rozpočtech profesí  ), materiál</t>
  </si>
  <si>
    <t>95-02</t>
  </si>
  <si>
    <t>Práce malého rozsahu, nevyrozpočtovatelné detaily</t>
  </si>
  <si>
    <t>95-02m</t>
  </si>
  <si>
    <t>Práce malého rozsahu, nevyrozpočtovatelné detaily - materiál</t>
  </si>
  <si>
    <t>95-04</t>
  </si>
  <si>
    <t>Požadavky PBŘ, 0,5% z IN</t>
  </si>
  <si>
    <t>POL99_2</t>
  </si>
  <si>
    <t>962031123R00</t>
  </si>
  <si>
    <t>Bourání příček z cihel pálených děrovaných, tloušťky 80 mm</t>
  </si>
  <si>
    <t>801-3</t>
  </si>
  <si>
    <t>nebo vybourání otvorů průřezové plochy přes 4 m2 v příčkách, včetně pomocného lešení o výšce podlahy do 1900 mm a pro zatížení do 1,5 kPa  (150 kg/m2),</t>
  </si>
  <si>
    <t xml:space="preserve">bourání cihelných kcí kalkulovat vč. překladů, věnců, omítek, obkladů atd.. : </t>
  </si>
  <si>
    <t>2,15*1,4</t>
  </si>
  <si>
    <t>-0,8*2,0</t>
  </si>
  <si>
    <t>962031125R00</t>
  </si>
  <si>
    <t>Bourání příček z cihel pálených děrovaných, tloušťky 140 mm</t>
  </si>
  <si>
    <t>2,15*(2,8+2,4)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</si>
  <si>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</si>
  <si>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</si>
  <si>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</si>
  <si>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</si>
  <si>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</si>
  <si>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0,8*2,0</t>
  </si>
  <si>
    <t>970231150R00</t>
  </si>
  <si>
    <t>Řezání cihelného zdiva hloubka řezu 150 mm</t>
  </si>
  <si>
    <t>2,15*2</t>
  </si>
  <si>
    <t>970241100R00</t>
  </si>
  <si>
    <t>Řezání prostého betonu hloubka řezu 100 mm</t>
  </si>
  <si>
    <t>2*(0,9*2+2,1*2)</t>
  </si>
  <si>
    <t>2*1,8</t>
  </si>
  <si>
    <t>2*4,65</t>
  </si>
  <si>
    <t>974042553R00</t>
  </si>
  <si>
    <t>Vysekání rýh v betonové a jiné monolitické dlažbě do hloubky 100 mm, šířky do 100 mm</t>
  </si>
  <si>
    <t>s betonovým podkladem,</t>
  </si>
  <si>
    <t>1,15*(0,9*2+2,1*2)</t>
  </si>
  <si>
    <t>974042554R00</t>
  </si>
  <si>
    <t>Vysekání rýh v betonové a jiné monolitické dlažbě do hloubky 100 mm, šířky do 150 mm</t>
  </si>
  <si>
    <t>1,15*1,8</t>
  </si>
  <si>
    <t>1,15*4,65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</si>
  <si>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</si>
  <si>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</si>
  <si>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</si>
  <si>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2,0*(2,9*2+1,9*2+2,0*6+1,55*2)</t>
  </si>
  <si>
    <t>-2,0*(2,0+0,3*2)</t>
  </si>
  <si>
    <t>965048150RXX</t>
  </si>
  <si>
    <t>Dočištění povrchu nosné kce po vybourání stávajících skladeb podlah, střech</t>
  </si>
  <si>
    <t>99-01</t>
  </si>
  <si>
    <t>Bourací práce nezměřitelné</t>
  </si>
  <si>
    <t>998011003R00</t>
  </si>
  <si>
    <t>Přesun hmot pro budovy s nosnou konstrukcí zděnou výšky přes 12 do 24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</si>
  <si>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</si>
  <si>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</si>
  <si>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</si>
  <si>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</si>
  <si>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13,15,16,18,19,20,21,22,23,24,25,26,27,28,29,30,31,32,33,34,35,36,37,38,39,40,42,43,44,45,46,47,50, : </t>
  </si>
  <si>
    <t xml:space="preserve">51,52,54,56,57,58,60,64,66,67,68,69,70,71,72,73,74,75,76,77,78,79,80,81,82,83,84,85,86,87,88,90,91, : </t>
  </si>
  <si>
    <t xml:space="preserve">92,93,94,96,97,98,99,100,101,102,103,104,111,112,114, : </t>
  </si>
  <si>
    <t>Součet: : 970,69149</t>
  </si>
  <si>
    <t>994=X</t>
  </si>
  <si>
    <t>D + M Protipožárních ucpávek - dle PBŘ</t>
  </si>
  <si>
    <t xml:space="preserve">ks    </t>
  </si>
  <si>
    <t>994-1.1</t>
  </si>
  <si>
    <t>D + M hasící přístroj s hasící schopností dle PBŘ</t>
  </si>
  <si>
    <t>ks</t>
  </si>
  <si>
    <t>994-T</t>
  </si>
  <si>
    <t>D + M Výstražné a bezpečnostní tabulky - dle PBŘ</t>
  </si>
  <si>
    <t>711132311R00</t>
  </si>
  <si>
    <t>Provedení izolace proti zemní vlhkosti pásy na sucho svislá,  , nopovou fólií včetně uchycovacích prvků</t>
  </si>
  <si>
    <t>800-711</t>
  </si>
  <si>
    <t>2,15*(2,455+2,15*2)*1,2</t>
  </si>
  <si>
    <t>0,7*(28,5+28,5/2)*1,15</t>
  </si>
  <si>
    <t>1,2*(16,18+12,82+28,5/2)*1,15</t>
  </si>
  <si>
    <t>711140016RAB</t>
  </si>
  <si>
    <t xml:space="preserve">Izolace proti vodě asfalt. pásy přitavením vodorovná 1 x penetrace izolačním asfaltovým lakem, 1 x pás izolační z modifikovaného asfaltu natavitelný s minerálním posypem tl.4 mm vložka polyesterové rouno,  </t>
  </si>
  <si>
    <t>AP-PSV</t>
  </si>
  <si>
    <t>711140026RAA</t>
  </si>
  <si>
    <t>Izolace proti vodě asfalt. pásy přitavením vodorovná 2 x penetrace izolačním asfaltovým lakem, 2 x pás izolační z modifikovaného asfaltu natavitelný s minerálním posypem tl.5 mm vložka polyesterové ro...</t>
  </si>
  <si>
    <t>711150016RAC</t>
  </si>
  <si>
    <t xml:space="preserve">Izolace proti vodě asfalt. pásy přitavením svislá 1 x penetrace izolačním asfaltovým lakem, 1 x pás izolační z modifikovaného asfaltu natavitelný s minerálním posypem tl.4 mm vložka polyesterové rouno,  </t>
  </si>
  <si>
    <t>711210020RAA</t>
  </si>
  <si>
    <t>Izolace stěrkové hydroizolační těsnicí hmotou , dvousložkovou pružnou izolací, proti vlhkosti, včetně těsnicího pásu do spoje podlaha-stěna</t>
  </si>
  <si>
    <t>Nanesení hydroizolační stěrky ve dvou vrstvách. Vlepení těsnicí pásky do spoje podlaha-stěna, přitlačení a uhlazení, přetažení pásky další vrstvou izolační stěrky.</t>
  </si>
  <si>
    <t xml:space="preserve">za obkladem - cca 30% plochy : </t>
  </si>
  <si>
    <t>337,482/100*30</t>
  </si>
  <si>
    <t>28323113R</t>
  </si>
  <si>
    <t>fólie izolační zemní drenážní; tloušťka 1,00 mm; výška nopů 20,0 mm; plošná hmotnost 1 000 g/m2; HDPE</t>
  </si>
  <si>
    <t>2,15*(2,455+2,15*2)*1,2*1,02</t>
  </si>
  <si>
    <t>0,7*(28,5+28,5/2)*1,15*1,02</t>
  </si>
  <si>
    <t>1,2*(16,18+12,82+28,5/2)*1,15*1,02</t>
  </si>
  <si>
    <t>998711203R00</t>
  </si>
  <si>
    <t>Přesun hmot pro izolace proti vodě svisle do 60 m</t>
  </si>
  <si>
    <t>50 m vodorovně měřeno od těžiště půdorysné plochy skládky do těžiště půdorysné plochy objektu</t>
  </si>
  <si>
    <t>713111111R00</t>
  </si>
  <si>
    <t xml:space="preserve">Montáž tepelné izolace stropů kladené vrchem, volně,  </t>
  </si>
  <si>
    <t>800-713</t>
  </si>
  <si>
    <t>(12,24+49,0+24,84+21,32+158,4+46,79+14,4+18,63+5,08+5,13+5,76+5,22+5,22+6,91+5,8)*2</t>
  </si>
  <si>
    <t>713111130R00</t>
  </si>
  <si>
    <t xml:space="preserve">Montáž tepelné izolace stropů vložené mezi krokve,  </t>
  </si>
  <si>
    <t>713111211RK6</t>
  </si>
  <si>
    <t>Montáž tepelné izolace stropů parotěsná zábrana krovů spodem s přelepením spojů, včetně dodávky fólie</t>
  </si>
  <si>
    <t>včetně dodávky fólie a spojovacích prostředků.</t>
  </si>
  <si>
    <t>(12,24+49,0+24,84+21,32+158,4+46,79+14,4+18,63+5,08+5,13+5,76+5,22+5,22+6,91+5,8)*1,15</t>
  </si>
  <si>
    <t>713121111R00</t>
  </si>
  <si>
    <t>Montáž tepelné izolace podlah  jednovrstvá, bez dodávky materiálu</t>
  </si>
  <si>
    <t>713121121R00</t>
  </si>
  <si>
    <t>Montáž tepelné izolace podlah  dvouvrstvá, bez dodávky materiálu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</si>
  <si>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</si>
  <si>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</si>
  <si>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</si>
  <si>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713135112RK1</t>
  </si>
  <si>
    <t>Montáž difúzní fólie do stěn (dřevostaveb) s přelepením spojů, včetně dodávky fólie a spojovací pásky</t>
  </si>
  <si>
    <t xml:space="preserve">S5 : </t>
  </si>
  <si>
    <t>9,5*28,15*2</t>
  </si>
  <si>
    <t>713191100RT9</t>
  </si>
  <si>
    <t>Izolace tepelné běžných konstrukcí - doplňky položení separační fólie, včetně dodávky PE fólie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</si>
  <si>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</si>
  <si>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</si>
  <si>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28375468R</t>
  </si>
  <si>
    <t>deska izolační tepelně izol.; extrudovaný polystyren; povrch strukturovaný; rovná hrana; tl. 180,0 mm; součinitel tepelné vodivosti 0,038 W/mK; R = 4,286 m2K/W; obj. hmotnost 35,00 kg/m3</t>
  </si>
  <si>
    <t>(4,03-0,02)*(12,99+11,29+1,0+28,09)*1,02</t>
  </si>
  <si>
    <t>-(2,25*1,1+1,0*2,1+0,85*1,1+0,6*0,6*4+3,1*3,05+1,93*1,35+1,785*1,35+2,7*3,05+2,1*1,35+2,4*1,0*2+0,85*0,6)*1,02</t>
  </si>
  <si>
    <t>0,7*(28,5+28,5/2)*1,02</t>
  </si>
  <si>
    <t>1,2*(16,18+12,82+28,5/2)*1,02</t>
  </si>
  <si>
    <t>28375633R</t>
  </si>
  <si>
    <t>deska izolační kročejová, elastifikovaný EPS; pěnový polystyren; rovná hrana; tl. 30,0 mm; tl. po zatížení 28,0 mm; součinitel tepelné vodivosti 0,042 W/mK; R = 0,714 m2K/W; obj. hmotnost 15,00 kg/m3</t>
  </si>
  <si>
    <t>95,28*2*1,02</t>
  </si>
  <si>
    <t>289,46*2*1,02</t>
  </si>
  <si>
    <t>283762317R</t>
  </si>
  <si>
    <t>deska izolační fasádní; pěnový polystyren s grafitem; povrch hladký; rovná hrana; tl. 100,0 mm; součinitel tepelné vodivosti 0,031 W/mK; R = 3,250 m2K/W; obj. hmotnost 15,00 kg/m3</t>
  </si>
  <si>
    <t>(2,55+2,85)*2*1,2*1,02</t>
  </si>
  <si>
    <t>283762323R</t>
  </si>
  <si>
    <t>deska izolační fasádní; pěnový polystyren s grafitem; povrch hladký; rovná hrana; tl. 200,0 mm; součinitel tepelné vodivosti 0,031 W/mK; R = 6,500 m2K/W; obj. hmotnost 15,00 kg/m3</t>
  </si>
  <si>
    <t>10*2*1,02</t>
  </si>
  <si>
    <t>28376257R</t>
  </si>
  <si>
    <t>deska izolační podlahová; pěnový polystyren s grafitem; povrch hladký; rovná hrana; tl. 120,0 mm; součinitel tepelné vodivosti 0,031 W/mK; R = 3,950 m2K/W; obj. hmotnost 30,00 kg/m3</t>
  </si>
  <si>
    <t>29,48*1,02</t>
  </si>
  <si>
    <t>44,86*1,02</t>
  </si>
  <si>
    <t>3,46*1,02</t>
  </si>
  <si>
    <t>37,71*1,02</t>
  </si>
  <si>
    <t>221,66*1,02</t>
  </si>
  <si>
    <t>84,63*1,02</t>
  </si>
  <si>
    <t>2,88*1,02</t>
  </si>
  <si>
    <t>631530001R</t>
  </si>
  <si>
    <t>rohož, pas izolační střešní; minerální vlákno, bez formaldehydu; tl. 60,0 mm; součinitel tepelné vodivosti 0,032 W/mK; R = 1,850 m2K/W; obj. hmotnost 20,00 kg/m3</t>
  </si>
  <si>
    <t>(12,24+49,0+24,84+21,32+158,4+46,79+14,4+18,63+5,08+5,13+5,76+5,22+5,22+6,91+5,8)*2*1,02</t>
  </si>
  <si>
    <t>631530003R</t>
  </si>
  <si>
    <t>rohož, pas izolační střešní; minerální vlákno, bez formaldehydu; tl. 100,0 mm; součinitel tepelné vodivosti 0,032 W/mK; R = 3,100 m2K/W; obj. hmotnost 20,00 kg/m3</t>
  </si>
  <si>
    <t>(12,24+49,0+24,84+21,32+158,4+46,79+14,4+18,63+5,08+5,13+5,76+5,22+5,22+6,91+5,8)*1,02</t>
  </si>
  <si>
    <t>631530008R</t>
  </si>
  <si>
    <t>rohož, pas izolační střešní; minerální vlákno, bez formaldehydu; tl. 200,0 mm; součinitel tepelné vodivosti 0,032 W/mK; R = 6,250 m2K/W; obj. hmotnost 20,00 kg/m3</t>
  </si>
  <si>
    <t>998713203R00</t>
  </si>
  <si>
    <t>Přesun hmot pro izolace tepelné v objektech výšky do 24 m</t>
  </si>
  <si>
    <t>50 m vodorovně</t>
  </si>
  <si>
    <t>V_01</t>
  </si>
  <si>
    <t>D + M Odvětr. potr.  100mm, vent.  100, kompletně dle PD</t>
  </si>
  <si>
    <t>včetně dilatace a spojovacích prostředků.</t>
  </si>
  <si>
    <t>V_02</t>
  </si>
  <si>
    <t>D + M Odvětr. potr.  125mm, vent. TT125U, kompletně dle PD</t>
  </si>
  <si>
    <t>762132135RT3</t>
  </si>
  <si>
    <t>Bednění stěn s dodávkou řeziva_x000D_
 z prken hoblovaných 32 mm na sraz, s olištováním spár, prkna, tloušťky 24 mm</t>
  </si>
  <si>
    <t>800-762</t>
  </si>
  <si>
    <t>6,0</t>
  </si>
  <si>
    <t>762333130R00</t>
  </si>
  <si>
    <t>Vázané konstrukce krovů montáž_x000D_
 střech pultových, sedlových, valbových, stanových nepravidelného půdorysu z řeziva, průřezové plochy přes 120 do 288 cm2</t>
  </si>
  <si>
    <t xml:space="preserve">pozednice 14/16 : </t>
  </si>
  <si>
    <t>28,15*2</t>
  </si>
  <si>
    <t>762342204RT4</t>
  </si>
  <si>
    <t>Bednění a laťování montáž_x000D_
 kontralatí přibitím,  , s dodávkou latí 40x60 mm</t>
  </si>
  <si>
    <t>RTS 19/ II</t>
  </si>
  <si>
    <t>Montáž svislého laťování ve vzdálenosti 100 cm bez dodávky řeziva a spojovacích prostředků.</t>
  </si>
  <si>
    <t>762342203RT4</t>
  </si>
  <si>
    <t>Bednění a laťování s dodávkou řeziva_x000D_
 laťování střech o sklonu do 60°_x000D_
 při vzdálenost latí přes 220 do 360 mm, vodorovné, včetně dodávky latí 40/60 mm</t>
  </si>
  <si>
    <t>762395000R00</t>
  </si>
  <si>
    <t>Spojovací a ochranné prostředky svory, prkna, hřebíky, pásová ocel, vruty, impregnace</t>
  </si>
  <si>
    <t>28,15*2*0,14*0,16*1,15</t>
  </si>
  <si>
    <t>763100101RAA</t>
  </si>
  <si>
    <t>Montáž a výroba střešních vazníků příhradový vazník,  , včetně impregnace řeziva</t>
  </si>
  <si>
    <t>27*17,45+1*12,35</t>
  </si>
  <si>
    <t>60596002RX</t>
  </si>
  <si>
    <t>Řezivo - hranoly, vč. finální povrchové úpravy</t>
  </si>
  <si>
    <t>998762203R00</t>
  </si>
  <si>
    <t>Přesun hmot pro konstrukce tesařské v objektech výšky do 24 m</t>
  </si>
  <si>
    <t>K_01</t>
  </si>
  <si>
    <t>D + M vnějšího parapetu r.š. 230mm dl. 2250mm, kompletně dle výkresu D.1.1.b.22</t>
  </si>
  <si>
    <t>K_02</t>
  </si>
  <si>
    <t>D + M vnějšího parapetu r.š. 230mm dl. 850mm, kompletně dle výkresu D.1.1.b.22</t>
  </si>
  <si>
    <t>K_03</t>
  </si>
  <si>
    <t>D + M vnějšího parapetu r.š. 230mm dl. 600mm, kompletně dle výkresu D.1.1.b.22</t>
  </si>
  <si>
    <t>K_04</t>
  </si>
  <si>
    <t>D + M vnějšího parapetu r.š. 230mm dl. 1800mm, kompletně dle výkresu D.1.1.b.22</t>
  </si>
  <si>
    <t>K_05</t>
  </si>
  <si>
    <t>D + M vnějšího parapetu r.š. 230mm dl. 2100mm, kompletně dle výkresu D.1.1.b.22</t>
  </si>
  <si>
    <t>K_06</t>
  </si>
  <si>
    <t>D + M vnějšího parapetu r.š. 230mm dl. 2400mm, kompletně dle výkresu D.1.1.b.22</t>
  </si>
  <si>
    <t>K_07</t>
  </si>
  <si>
    <t>D + M vnějšího parapetu r.š. 280mm dl. 600mm, kompletně dle výkresu D.1.1.b.22</t>
  </si>
  <si>
    <t>K_08</t>
  </si>
  <si>
    <t>D + M vnějšího parapetu r.š. 280mm dl. 900mm, kompletně dle výkresu D.1.1.b.22</t>
  </si>
  <si>
    <t>K_09</t>
  </si>
  <si>
    <t>D + M vnějšího parapetu r.š. 280mm dl. 1500mm, kompletně dle výkresu D.1.1.b.22</t>
  </si>
  <si>
    <t>K_12</t>
  </si>
  <si>
    <t>D + M vnějšího parapetu r.š. 280mm dl. 750mm, kompletně dle výkresu D.1.1.b.22</t>
  </si>
  <si>
    <t>K_13</t>
  </si>
  <si>
    <t>D + M okapní žlab podstřešní DN 150, kompletně dle výkresu D.1.1.b.22</t>
  </si>
  <si>
    <t>bm</t>
  </si>
  <si>
    <t>K_14</t>
  </si>
  <si>
    <t>D + M dešťový žlab šikmé střechy DN 100, kompletně dle výkresu D.1.1.b.22</t>
  </si>
  <si>
    <t>10,7*2</t>
  </si>
  <si>
    <t>K_15</t>
  </si>
  <si>
    <t>7,3*2</t>
  </si>
  <si>
    <t>K_16</t>
  </si>
  <si>
    <t>K_17</t>
  </si>
  <si>
    <t>D + M plechová krytina trapézová, kompletně dle výkresu D.1.1.b.22</t>
  </si>
  <si>
    <t xml:space="preserve">m2    </t>
  </si>
  <si>
    <t>28,5*9,85*2</t>
  </si>
  <si>
    <t>998764203R00</t>
  </si>
  <si>
    <t>Přesun hmot pro konstrukce klempířské v objektech výšky do 24 m</t>
  </si>
  <si>
    <t>800-764</t>
  </si>
  <si>
    <t>765799311RL2</t>
  </si>
  <si>
    <t>Fólie parotěsné, difúzní a vodotěsné Fólie podstřešní difuzní na krokve, s přelepením spojů, fólie izolační střešní hydroizolační; paropropustná; plošná hmotnost 60 g/m2; HDPE; sd do 0,02 m</t>
  </si>
  <si>
    <t>800-765</t>
  </si>
  <si>
    <t>Dodávka a montáž fólie, spojovací pásky včetně spojovacích prostředků.</t>
  </si>
  <si>
    <t>(12,24+49,0+24,84+21,32+158,4+46,79+14,4+18,63+5,08+5,13+5,76+5,22+5,22+6,91+5,8)</t>
  </si>
  <si>
    <t>765799312RN2</t>
  </si>
  <si>
    <t>Fólie parotěsné, difúzní a vodotěsné Fólie podstřešní difuzní na bednění,, fólie izolační střešní pojistná, hydroizolační; paropropustná; plošná hmotnost 140 g/m2; PP; kašírování vodotěsný povlak</t>
  </si>
  <si>
    <t>998765203R00</t>
  </si>
  <si>
    <t>Přesun hmot pro krytiny tvrdé v objektech výšky do 24 m</t>
  </si>
  <si>
    <t>T/01</t>
  </si>
  <si>
    <t>D + M vnitřní dveře 1kř plné 700/1970 vč. zárubně a kování, kompletně dle výkresu D.1.1.b.23</t>
  </si>
  <si>
    <t>T/02</t>
  </si>
  <si>
    <t>T/03</t>
  </si>
  <si>
    <t>D + M vnitřní dveře 1kř plné 800/1970 vč. zárubně a kování, kompletně dle výkresu D.1.1.b.23</t>
  </si>
  <si>
    <t>T/04</t>
  </si>
  <si>
    <t>T/07</t>
  </si>
  <si>
    <t>D + M vnitřní dveře 1kř plné 1000/1970 vč. zárubně a kování, kompletně dle výkresu D.1.1.b.23</t>
  </si>
  <si>
    <t>T/08</t>
  </si>
  <si>
    <t>T/09</t>
  </si>
  <si>
    <t>T/11</t>
  </si>
  <si>
    <t>D + M vnitřní dveře 1kř plné 800/1970 vč. zárubně a kování - EW 30DP1-C, kompletně dle výkresu D.1.1.b.23</t>
  </si>
  <si>
    <t>T/12</t>
  </si>
  <si>
    <t>D + M vnitřní dveře 1kř plné 1000/1970 vč. zárubně a kování - EW 30DP1, kompletně dle výkresu D.1.1.b.23</t>
  </si>
  <si>
    <t>T/13</t>
  </si>
  <si>
    <t>D + M vnitřní dveře 1kř plné 1000/1970 vč. zárubně a kování - EW 45DP1-C, kompletně dle výkresu D.1.1.b.23</t>
  </si>
  <si>
    <t>T/14</t>
  </si>
  <si>
    <t>D + M vnitřní dveře 1kř plné 900/1970 vč. zárubně a kování - EW 30DP3-C, kompletně dle výkresu D.1.1.b.23</t>
  </si>
  <si>
    <t>T/15</t>
  </si>
  <si>
    <t>D + M vnitřní dveře 1kř plné 1000/1970 vč. zárubně a kování - EW 15DP3-C, kompletně dle výkresu D.1.1.b.23</t>
  </si>
  <si>
    <t>T/16</t>
  </si>
  <si>
    <t>D + M vnitřní dveře 2kř 800+800/1970, kompletně dle výkresu D.1.1.b.23</t>
  </si>
  <si>
    <t>T/17</t>
  </si>
  <si>
    <t>D + M vnitřní mobilní příčka 6850/2600mm, kompletně dle výkresu D.1.1.b.23</t>
  </si>
  <si>
    <t>T/18</t>
  </si>
  <si>
    <t>D + M půdní schody 700/1000, kompletně dle výkresu D.1.1.b.23</t>
  </si>
  <si>
    <t>T/19</t>
  </si>
  <si>
    <t>D + M výlez na střechu 450/730, kompletně dle výkresu D.1.1.b.23</t>
  </si>
  <si>
    <t>T/20</t>
  </si>
  <si>
    <t>D + M vnitřní dveře posuvné do pouzdra 900/2020 vč. pouzdra a kování, kompletně dle výkresu D.1.1.b.23</t>
  </si>
  <si>
    <t>998766203R00</t>
  </si>
  <si>
    <t>Přesun hmot pro konstrukce truhlářské v objektech výšky do 24 m</t>
  </si>
  <si>
    <t>800-766</t>
  </si>
  <si>
    <t>Z_01</t>
  </si>
  <si>
    <t>D + M vnější ocelová vrata 1300+1300/3000 s intgr, dv. kř. 800/2000, kompletně dle výkresu D.1.1b.25</t>
  </si>
  <si>
    <t>Z_02</t>
  </si>
  <si>
    <t>D + M venkovní zábradlí, kompletně dle výkresu D.1.1b.25</t>
  </si>
  <si>
    <t>Z_03</t>
  </si>
  <si>
    <t>D + M skleněná stříška nad vchodem, kompletně dle výkresu D.1.1b.25</t>
  </si>
  <si>
    <t>Z_04</t>
  </si>
  <si>
    <t>D + M vnitřní zábradlí, kompletně dle výkresu D.1.1b.25</t>
  </si>
  <si>
    <t>3,305*2+1,165</t>
  </si>
  <si>
    <t>Z_05</t>
  </si>
  <si>
    <t>D + M vnitřní dělící WC stěna z vysokotlakého laminátu, kompletně dle výkresu D.1.1b.25</t>
  </si>
  <si>
    <t>Z_06</t>
  </si>
  <si>
    <t>Z_07</t>
  </si>
  <si>
    <t>D + M schodišťové madlo, kompletně dle výkresu D.1.1b.25</t>
  </si>
  <si>
    <t>Z_08</t>
  </si>
  <si>
    <t>2,65+3,32</t>
  </si>
  <si>
    <t>Z_09</t>
  </si>
  <si>
    <t>D + M venkovní zábradlí oken dl 1700mm, kompletně dle výkresu D.1.1b.25</t>
  </si>
  <si>
    <t>Z_10</t>
  </si>
  <si>
    <t>Z_11</t>
  </si>
  <si>
    <t>D + M venkovní zábradlí oken dl 1100mm, kompletně dle výkresu D.1.1b.25</t>
  </si>
  <si>
    <t>Z_12</t>
  </si>
  <si>
    <t>D + M venkovní protidešťová žaluzie 1500/1200, kompletně dle výkresu D.1.1b.25</t>
  </si>
  <si>
    <t>998767203R00</t>
  </si>
  <si>
    <t>Přesun hmot pro kovové stavební doplňk. konstrukce v objektech výšky do 24 m</t>
  </si>
  <si>
    <t>800-767</t>
  </si>
  <si>
    <t>767.ZS_01</t>
  </si>
  <si>
    <t>Dodávka záchytného systému, kompletně dle PD</t>
  </si>
  <si>
    <t>767.ZS_02</t>
  </si>
  <si>
    <t>Montáž záchytného systému, kompletně dle PD</t>
  </si>
  <si>
    <t>767.ZS_03</t>
  </si>
  <si>
    <t>Revize a předání do užívání, kompletně dle PD</t>
  </si>
  <si>
    <t>Al_01</t>
  </si>
  <si>
    <t>D + M vnější AL dveře 800+800/2500, kompletně dle výkresu D.1.1.b.24</t>
  </si>
  <si>
    <t>Al_02</t>
  </si>
  <si>
    <t>Al_03</t>
  </si>
  <si>
    <t>D + M vnitřní AL dveře 800+800/2500, kompletně dle výkresu D.1.1.b.24</t>
  </si>
  <si>
    <t>Al_04</t>
  </si>
  <si>
    <t>D + M vnitřní AL dveře 1100/2500, kompletně dle výkresu D.1.1.b.24</t>
  </si>
  <si>
    <t>Al_05</t>
  </si>
  <si>
    <t>D + M vnitřní AL prosklená stěna 2400/2600, kompletně dle výkresu D.1.1.b.24</t>
  </si>
  <si>
    <t>767584502R00</t>
  </si>
  <si>
    <t>Montáž podhledů lamelových a kazetových Montáž podhledů z kazet včetně montáže nosného roštu na ocelovou konstrukci, rozměry kazet 600 mm x 600 mm, bez určení výměry</t>
  </si>
  <si>
    <t>POL1_7</t>
  </si>
  <si>
    <t xml:space="preserve">vč. dodávky nosného roštu : </t>
  </si>
  <si>
    <t>(10,35+34,06+4,41+14,49+5,79+12,0+22,81+22,29+9,7+2,89+2,15+4,04+1,49+10,8+21,83+52,71+59,32+11,68+11,84+1,55+19,52+8,44+7,81+5,66+2,61+16,23)</t>
  </si>
  <si>
    <t>595959601</t>
  </si>
  <si>
    <t>Kazeta 600/600 - specifikace dle PD</t>
  </si>
  <si>
    <t>(10,35+34,06+4,41+14,49+5,79+12,0+22,81+22,29+9,7+2,89+2,15+4,04+1,49+10,8+21,83+52,71+59,32+11,68+11,84+1,55+19,52+8,44+7,81+5,66+2,61+16,23)*1,15</t>
  </si>
  <si>
    <t>767264098RT1</t>
  </si>
  <si>
    <t>Příplatek k podhledům kazetovým za plochu do 10 m2, pro plochy do 2 m2</t>
  </si>
  <si>
    <t>(1,49+1,55)</t>
  </si>
  <si>
    <t>767264098RT2</t>
  </si>
  <si>
    <t>Příplatek k podhledům kazetovým za plochu do 10 m2, pro plochy 2 - 5 m2</t>
  </si>
  <si>
    <t>(4,41+2,89+2,15+4,04+2,61)</t>
  </si>
  <si>
    <t>767264098RT3</t>
  </si>
  <si>
    <t>Příplatek k podhledům kazetovým za plochu do 10 m2, pro plochy 5 - 10 m2</t>
  </si>
  <si>
    <t>(5,79+9,7+8,44+7,81+5,66)</t>
  </si>
  <si>
    <t>P/01</t>
  </si>
  <si>
    <t>D + M okno plast 2250/1100, kompletně dle výkresu D.1.1.b.21</t>
  </si>
  <si>
    <t>P/02</t>
  </si>
  <si>
    <t>D + M okno plast 850/800, kompletně dle výkresu D.1.1.b.21</t>
  </si>
  <si>
    <t>P/03</t>
  </si>
  <si>
    <t>D + M okno plast 600/600, kompletně dle výkresu D.1.1.b.21</t>
  </si>
  <si>
    <t>P/04</t>
  </si>
  <si>
    <t>D + M okno plast 1800/1350, kompletně dle výkresu D.1.1.b.21</t>
  </si>
  <si>
    <t>P/05</t>
  </si>
  <si>
    <t>D + M okno plast 2100/1350, kompletně dle výkresu D.1.1.b.21</t>
  </si>
  <si>
    <t>P/06</t>
  </si>
  <si>
    <t>D + M okno plast 2400/1000, kompletně dle výkresu D.1.1.b.21</t>
  </si>
  <si>
    <t>P/07</t>
  </si>
  <si>
    <t>D + M okno plast 850/600, kompletně dle výkresu D.1.1.b.21</t>
  </si>
  <si>
    <t>P/08</t>
  </si>
  <si>
    <t>D + M okno plast 900/600, kompletně dle výkresu D.1.1.b.21</t>
  </si>
  <si>
    <t>P/09</t>
  </si>
  <si>
    <t>D + M okno plast 1500/1800, kompletně dle výkresu D.1.1.b.21</t>
  </si>
  <si>
    <t>P/10</t>
  </si>
  <si>
    <t>D + M okno plast 900/1800, kompletně dle výkresu D.1.1.b.21</t>
  </si>
  <si>
    <t>P/11</t>
  </si>
  <si>
    <t>D + M okno plast 1500/3300, kompletně dle výkresu D.1.1.b.21</t>
  </si>
  <si>
    <t>P/12</t>
  </si>
  <si>
    <t>D + M okno plast 750/1800, kompletně dle výkresu D.1.1.b.21</t>
  </si>
  <si>
    <t>P/14</t>
  </si>
  <si>
    <t>D + M dveře plast 900/2020, kompletně dle výkresu D.1.1.b.21</t>
  </si>
  <si>
    <t>771579791R00</t>
  </si>
  <si>
    <t>Příplatky k položkám montáže podlah keramických příplatek za plochu podlah keramických do 5 m2 jednotlivě</t>
  </si>
  <si>
    <t>800-771</t>
  </si>
  <si>
    <t>1,55+4,41</t>
  </si>
  <si>
    <t>2,89+4,04</t>
  </si>
  <si>
    <t>771479001R00</t>
  </si>
  <si>
    <t>Montáž podlah z mozaikových lepenců keramických Řezání dlaždic keramických pro soklíky</t>
  </si>
  <si>
    <t>URS 12/ I</t>
  </si>
  <si>
    <t xml:space="preserve">D.1.1.b.10,11 : </t>
  </si>
  <si>
    <t>185,0</t>
  </si>
  <si>
    <t>7711012xxx</t>
  </si>
  <si>
    <t>Srovnání  podkladu pod dlažby - schodiště, stěrka tl. do 10mm</t>
  </si>
  <si>
    <t>1,2*(11*(0,27*2+0,173*2))*1,31+2,4*1,2</t>
  </si>
  <si>
    <t>771130111R00</t>
  </si>
  <si>
    <t>Obklad soklíků rovných do tmele výšky do 100 mm</t>
  </si>
  <si>
    <t>771275105RT1</t>
  </si>
  <si>
    <t>Obklad keram.schod.stupňů hladkých do tmele, Monoflex (Schömburg), ASO-Flexfuge (spár.hmota)</t>
  </si>
  <si>
    <t>771575107RX</t>
  </si>
  <si>
    <t>Montáž podlah keram., včetně dodávky lepidla , penetrace a spárovací hmoty - parametry dle Skladeb podlah</t>
  </si>
  <si>
    <t>59631380RX</t>
  </si>
  <si>
    <t>Dlaždice schodová - DLE SKLADEB PODLAH</t>
  </si>
  <si>
    <t>(1,2*(11*(0,27*2+0,173*2))*1,31+2,4*1,2)*1,15</t>
  </si>
  <si>
    <t>597623000_v</t>
  </si>
  <si>
    <t>Dlaždice-  Dle SKLADEB PODLAH</t>
  </si>
  <si>
    <t>20,47*1,15</t>
  </si>
  <si>
    <t>4,9*1,15</t>
  </si>
  <si>
    <t>29,48*1,15</t>
  </si>
  <si>
    <t>44,86*1,15</t>
  </si>
  <si>
    <t>3,46*1,15</t>
  </si>
  <si>
    <t>37,71*1,15</t>
  </si>
  <si>
    <t>95,28*1,15</t>
  </si>
  <si>
    <t xml:space="preserve">sokl : </t>
  </si>
  <si>
    <t>185,0/100*10*1,15</t>
  </si>
  <si>
    <t>998771203R00</t>
  </si>
  <si>
    <t>Přesun hmot pro podlahy z dlaždic v objektech výšky do 24 m</t>
  </si>
  <si>
    <t>776520010RAB</t>
  </si>
  <si>
    <t>Podlahy povlakové z PVC bez vyrovnání podkladu, podlahovina heterogenní protiskluzná, tl. 2,0 mm, z pásů, včetně soklíku</t>
  </si>
  <si>
    <t>lepení a dodávka podlahoviny z PVC, bez podkladu. Svaření podlahoviny. Dodávka a lepení podlahových soklíků z měkčeného PVC. Pastování a vyleštění podlah.</t>
  </si>
  <si>
    <t>bez vyrovnání podkladu</t>
  </si>
  <si>
    <t>776520010RAD</t>
  </si>
  <si>
    <t>Podlahy povlakové z PVC podlahovina heterogenní protiskluzná, tl. 3,05 mm, z pásů, včetně soklíku</t>
  </si>
  <si>
    <t>777110011RA0</t>
  </si>
  <si>
    <t>Podlahy lité epoxidové, tloušťky 3 mm</t>
  </si>
  <si>
    <t>s penetrací.</t>
  </si>
  <si>
    <t>777310030RA0</t>
  </si>
  <si>
    <t>Podlahy z epoxidové plastmalty tloušťky 5 mm</t>
  </si>
  <si>
    <t>25,05/100*10</t>
  </si>
  <si>
    <t>771578011R00</t>
  </si>
  <si>
    <t>Zvláštní úpravy spár spára podlaha-stěna silikonem</t>
  </si>
  <si>
    <t>337,482/2</t>
  </si>
  <si>
    <t>781491001RT1</t>
  </si>
  <si>
    <t>Lišty k obkladům bez dodávky materiálu</t>
  </si>
  <si>
    <t>781415013RTX</t>
  </si>
  <si>
    <t>Montáž obkladů stěn, porovin., do tmele, rozměr obkladu dle PD, vč. tmele a spár.hmoty</t>
  </si>
  <si>
    <t>RTS 13/ I</t>
  </si>
  <si>
    <t xml:space="preserve">2m : </t>
  </si>
  <si>
    <t xml:space="preserve">103 : </t>
  </si>
  <si>
    <t>2,0*1,635</t>
  </si>
  <si>
    <t xml:space="preserve">Z : </t>
  </si>
  <si>
    <t>2,0*(2,675*2+1,635)</t>
  </si>
  <si>
    <t>-1,1*2,0</t>
  </si>
  <si>
    <t xml:space="preserve">105 : </t>
  </si>
  <si>
    <t>2,0*(2,0*6+0,9*2)</t>
  </si>
  <si>
    <t>-0,7*2,0*3</t>
  </si>
  <si>
    <t xml:space="preserve">110 : </t>
  </si>
  <si>
    <t>2,0*1,65*4</t>
  </si>
  <si>
    <t xml:space="preserve">111 : </t>
  </si>
  <si>
    <t>2,0*(1,65*2+1,3*2)</t>
  </si>
  <si>
    <t xml:space="preserve">113 : </t>
  </si>
  <si>
    <t>2,0*(1,65*2+0,9*2)</t>
  </si>
  <si>
    <t xml:space="preserve">118 : </t>
  </si>
  <si>
    <t>2,0*(2,75*2+2,0*2)</t>
  </si>
  <si>
    <t>-0,8*2,0*3</t>
  </si>
  <si>
    <t>2,0*(2,85+2,4*2)</t>
  </si>
  <si>
    <t xml:space="preserve">S : </t>
  </si>
  <si>
    <t>2,0*2,85</t>
  </si>
  <si>
    <t xml:space="preserve">119 : </t>
  </si>
  <si>
    <t xml:space="preserve">120 : </t>
  </si>
  <si>
    <t>2,0*(1,75*2+0,9*2)</t>
  </si>
  <si>
    <t xml:space="preserve">125 : </t>
  </si>
  <si>
    <t>2,0*(0,9*2+2,9*2)</t>
  </si>
  <si>
    <t xml:space="preserve">112 : </t>
  </si>
  <si>
    <t>1,6*2,0</t>
  </si>
  <si>
    <t xml:space="preserve">114 : </t>
  </si>
  <si>
    <t>0,6*(0,6*2+4,88)</t>
  </si>
  <si>
    <t xml:space="preserve">204 : </t>
  </si>
  <si>
    <t>2,0*(3,15*2+1,8*2)</t>
  </si>
  <si>
    <t xml:space="preserve">206 : </t>
  </si>
  <si>
    <t>2,0*(3,375*2+1,785*2)</t>
  </si>
  <si>
    <t xml:space="preserve">207 : </t>
  </si>
  <si>
    <t>2,0*(3,575*2+1,785*2)</t>
  </si>
  <si>
    <t xml:space="preserve">210 : </t>
  </si>
  <si>
    <t xml:space="preserve">211 : </t>
  </si>
  <si>
    <t>2,0*(3,8*2+2,4*2)</t>
  </si>
  <si>
    <t xml:space="preserve">213 : </t>
  </si>
  <si>
    <t>2,0*(1,95*2+0,25*2+1,275*2+1,8*2)</t>
  </si>
  <si>
    <t xml:space="preserve">za linkou : </t>
  </si>
  <si>
    <t>0,6*(3,545*2+0,6*2)</t>
  </si>
  <si>
    <t>59760111.XXD</t>
  </si>
  <si>
    <t>Lišta obkladová</t>
  </si>
  <si>
    <t>337,482/2*1,15</t>
  </si>
  <si>
    <t>597813565R</t>
  </si>
  <si>
    <t>obklad keramický š = 148 mm; l = 148 mm; h = 6,0 mm; pro interiér; barva tmavě modrá; lesk</t>
  </si>
  <si>
    <t>337,482*1,15</t>
  </si>
  <si>
    <t>998781203R00</t>
  </si>
  <si>
    <t>Přesun hmot pro obklady keramické v objektech výšky do 24 m</t>
  </si>
  <si>
    <t>784450020RA0</t>
  </si>
  <si>
    <t>Malby z malířských směsí disperzní, penetrace jednonásobná, malba dvojnásobná, bílá</t>
  </si>
  <si>
    <t>784450025RA0</t>
  </si>
  <si>
    <t>Malby z malířských směsí disperzní na SDK, penetrace jednonásobná, malba dvojnásobná, bílá</t>
  </si>
  <si>
    <t>3,55*4,4*2</t>
  </si>
  <si>
    <t>2,55*(1,635+2,85)*2</t>
  </si>
  <si>
    <t>SPD_01</t>
  </si>
  <si>
    <t>D + M Kompletní elektro instalace včetně osvětlení</t>
  </si>
  <si>
    <t>rozpočet</t>
  </si>
  <si>
    <t>SPD_02</t>
  </si>
  <si>
    <t>D + M Kompletní ZTI Splašková a dešťové kanalizace  a vodovod</t>
  </si>
  <si>
    <t>Včetně úprav v místnosti č. 126 Zubní lékař řešení ZTI a kanalizace k budoucímu zubařskému křeslu.</t>
  </si>
  <si>
    <t>SPD_06</t>
  </si>
  <si>
    <t>D + M Kompletní UT včetně kotle, komínu, nových těles, regulace</t>
  </si>
  <si>
    <t>SPD_07</t>
  </si>
  <si>
    <t>D + M Kompletní dopojení rozvodu plynovodu k novému kotli</t>
  </si>
  <si>
    <t>979011111R00</t>
  </si>
  <si>
    <t>Svislá doprava suti a vybouraných hmot za prvé podlaží nad nebo pod základním podlažím</t>
  </si>
  <si>
    <t>Přesun suti</t>
  </si>
  <si>
    <t>POL8_</t>
  </si>
  <si>
    <t xml:space="preserve">Demontážní hmotnosti z položek s pořadovými čísly: : </t>
  </si>
  <si>
    <t xml:space="preserve">111,112,114,115,116,117,118,119,120,121,122, : </t>
  </si>
  <si>
    <t>Součet: : 3,51590</t>
  </si>
  <si>
    <t>979081111R00</t>
  </si>
  <si>
    <t>Odvoz suti a vybouraných hmot na skládku do 1 km</t>
  </si>
  <si>
    <t>Včetně naložení na dopravní prostředek a složení na skládku, bez poplatku za skládku.</t>
  </si>
  <si>
    <t>Součet: : 7,03180</t>
  </si>
  <si>
    <t>979081121R00</t>
  </si>
  <si>
    <t>Odvoz suti a vybouraných hmot na skládku příplatek za každý další 1 km</t>
  </si>
  <si>
    <t>Součet: : 133,60415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</si>
  <si>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</si>
  <si>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</si>
  <si>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</si>
  <si>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</si>
  <si>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</si>
  <si>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Součet: : 70,31797</t>
  </si>
  <si>
    <t>979990107RX</t>
  </si>
  <si>
    <t>suti - směs betonu,cihel,dřeva</t>
  </si>
</sst>
</file>

<file path=xl/styles.xml><?xml version="1.0" encoding="utf-8"?>
<styleSheet xmlns="http://schemas.openxmlformats.org/spreadsheetml/2006/main">
  <numFmts count="1">
    <numFmt numFmtId="164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rgb="FFFF0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164" fontId="21" fillId="0" borderId="40" xfId="0" applyNumberFormat="1" applyFont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188" t="s">
        <v>39</v>
      </c>
      <c r="B2" s="188"/>
      <c r="C2" s="188"/>
      <c r="D2" s="188"/>
      <c r="E2" s="188"/>
      <c r="F2" s="188"/>
      <c r="G2" s="188"/>
    </row>
  </sheetData>
  <sheetProtection password="8ACB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92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6" t="s">
        <v>36</v>
      </c>
      <c r="B1" s="189" t="s">
        <v>41</v>
      </c>
      <c r="C1" s="190"/>
      <c r="D1" s="190"/>
      <c r="E1" s="190"/>
      <c r="F1" s="190"/>
      <c r="G1" s="190"/>
      <c r="H1" s="190"/>
      <c r="I1" s="190"/>
      <c r="J1" s="191"/>
    </row>
    <row r="2" spans="1:15" ht="36" customHeight="1">
      <c r="A2" s="2"/>
      <c r="B2" s="72" t="s">
        <v>22</v>
      </c>
      <c r="C2" s="73"/>
      <c r="D2" s="74" t="s">
        <v>43</v>
      </c>
      <c r="E2" s="198" t="s">
        <v>44</v>
      </c>
      <c r="F2" s="199"/>
      <c r="G2" s="199"/>
      <c r="H2" s="199"/>
      <c r="I2" s="199"/>
      <c r="J2" s="200"/>
      <c r="O2" s="1"/>
    </row>
    <row r="3" spans="1:15" ht="27" hidden="1" customHeight="1">
      <c r="A3" s="2"/>
      <c r="B3" s="75"/>
      <c r="C3" s="73"/>
      <c r="D3" s="76"/>
      <c r="E3" s="201"/>
      <c r="F3" s="202"/>
      <c r="G3" s="202"/>
      <c r="H3" s="202"/>
      <c r="I3" s="202"/>
      <c r="J3" s="203"/>
    </row>
    <row r="4" spans="1:15" ht="23.25" customHeight="1">
      <c r="A4" s="2"/>
      <c r="B4" s="77"/>
      <c r="C4" s="78"/>
      <c r="D4" s="79"/>
      <c r="E4" s="211"/>
      <c r="F4" s="211"/>
      <c r="G4" s="211"/>
      <c r="H4" s="211"/>
      <c r="I4" s="211"/>
      <c r="J4" s="212"/>
    </row>
    <row r="5" spans="1:15" ht="24" customHeight="1">
      <c r="A5" s="2"/>
      <c r="B5" s="30" t="s">
        <v>42</v>
      </c>
      <c r="D5" s="215" t="s">
        <v>45</v>
      </c>
      <c r="E5" s="216"/>
      <c r="F5" s="216"/>
      <c r="G5" s="216"/>
      <c r="H5" s="18" t="s">
        <v>40</v>
      </c>
      <c r="I5" s="81" t="s">
        <v>49</v>
      </c>
      <c r="J5" s="8"/>
    </row>
    <row r="6" spans="1:15" ht="15.75" customHeight="1">
      <c r="A6" s="2"/>
      <c r="B6" s="27"/>
      <c r="C6" s="52"/>
      <c r="D6" s="217" t="s">
        <v>46</v>
      </c>
      <c r="E6" s="218"/>
      <c r="F6" s="218"/>
      <c r="G6" s="218"/>
      <c r="H6" s="18" t="s">
        <v>34</v>
      </c>
      <c r="I6" s="81" t="s">
        <v>50</v>
      </c>
      <c r="J6" s="8"/>
    </row>
    <row r="7" spans="1:15" ht="15.75" customHeight="1">
      <c r="A7" s="2"/>
      <c r="B7" s="28"/>
      <c r="C7" s="53"/>
      <c r="D7" s="80" t="s">
        <v>48</v>
      </c>
      <c r="E7" s="219" t="s">
        <v>47</v>
      </c>
      <c r="F7" s="220"/>
      <c r="G7" s="220"/>
      <c r="H7" s="23"/>
      <c r="I7" s="22"/>
      <c r="J7" s="33"/>
    </row>
    <row r="8" spans="1:15" ht="24" hidden="1" customHeight="1">
      <c r="A8" s="2"/>
      <c r="B8" s="30" t="s">
        <v>20</v>
      </c>
      <c r="D8" s="82" t="s">
        <v>51</v>
      </c>
      <c r="H8" s="18" t="s">
        <v>40</v>
      </c>
      <c r="I8" s="81" t="s">
        <v>55</v>
      </c>
      <c r="J8" s="8"/>
    </row>
    <row r="9" spans="1:15" ht="15.75" hidden="1" customHeight="1">
      <c r="A9" s="2"/>
      <c r="B9" s="2"/>
      <c r="D9" s="82" t="s">
        <v>52</v>
      </c>
      <c r="H9" s="18" t="s">
        <v>34</v>
      </c>
      <c r="I9" s="81" t="s">
        <v>56</v>
      </c>
      <c r="J9" s="8"/>
    </row>
    <row r="10" spans="1:15" ht="15.75" hidden="1" customHeight="1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205"/>
      <c r="E11" s="205"/>
      <c r="F11" s="205"/>
      <c r="G11" s="205"/>
      <c r="H11" s="18" t="s">
        <v>40</v>
      </c>
      <c r="I11" s="85"/>
      <c r="J11" s="8"/>
    </row>
    <row r="12" spans="1:15" ht="15.75" customHeight="1">
      <c r="A12" s="2"/>
      <c r="B12" s="27"/>
      <c r="C12" s="52"/>
      <c r="D12" s="210"/>
      <c r="E12" s="210"/>
      <c r="F12" s="210"/>
      <c r="G12" s="210"/>
      <c r="H12" s="18" t="s">
        <v>34</v>
      </c>
      <c r="I12" s="85"/>
      <c r="J12" s="8"/>
    </row>
    <row r="13" spans="1:15" ht="15.75" customHeight="1">
      <c r="A13" s="2"/>
      <c r="B13" s="28"/>
      <c r="C13" s="53"/>
      <c r="D13" s="84"/>
      <c r="E13" s="213"/>
      <c r="F13" s="214"/>
      <c r="G13" s="214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204"/>
      <c r="F15" s="204"/>
      <c r="G15" s="206"/>
      <c r="H15" s="206"/>
      <c r="I15" s="206" t="s">
        <v>29</v>
      </c>
      <c r="J15" s="207"/>
    </row>
    <row r="16" spans="1:15" ht="23.25" customHeight="1">
      <c r="A16" s="138" t="s">
        <v>24</v>
      </c>
      <c r="B16" s="37" t="s">
        <v>24</v>
      </c>
      <c r="C16" s="58"/>
      <c r="D16" s="59"/>
      <c r="E16" s="195"/>
      <c r="F16" s="196"/>
      <c r="G16" s="195"/>
      <c r="H16" s="196"/>
      <c r="I16" s="195">
        <f>SUMIF(F52:F88,A16,I52:I88)+SUMIF(F52:F88,"PSU",I52:I88)</f>
        <v>0</v>
      </c>
      <c r="J16" s="197"/>
    </row>
    <row r="17" spans="1:10" ht="23.25" customHeight="1">
      <c r="A17" s="138" t="s">
        <v>25</v>
      </c>
      <c r="B17" s="37" t="s">
        <v>25</v>
      </c>
      <c r="C17" s="58"/>
      <c r="D17" s="59"/>
      <c r="E17" s="195"/>
      <c r="F17" s="196"/>
      <c r="G17" s="195"/>
      <c r="H17" s="196"/>
      <c r="I17" s="195">
        <f>SUMIF(F52:F88,A17,I52:I88)</f>
        <v>0</v>
      </c>
      <c r="J17" s="197"/>
    </row>
    <row r="18" spans="1:10" ht="23.25" customHeight="1">
      <c r="A18" s="138" t="s">
        <v>26</v>
      </c>
      <c r="B18" s="37" t="s">
        <v>26</v>
      </c>
      <c r="C18" s="58"/>
      <c r="D18" s="59"/>
      <c r="E18" s="195"/>
      <c r="F18" s="196"/>
      <c r="G18" s="195"/>
      <c r="H18" s="196"/>
      <c r="I18" s="195">
        <f>SUMIF(F52:F88,A18,I52:I88)</f>
        <v>0</v>
      </c>
      <c r="J18" s="197"/>
    </row>
    <row r="19" spans="1:10" ht="23.25" customHeight="1">
      <c r="A19" s="138" t="s">
        <v>141</v>
      </c>
      <c r="B19" s="37" t="s">
        <v>27</v>
      </c>
      <c r="C19" s="58"/>
      <c r="D19" s="59"/>
      <c r="E19" s="195"/>
      <c r="F19" s="196"/>
      <c r="G19" s="195"/>
      <c r="H19" s="196"/>
      <c r="I19" s="195">
        <f>SUMIF(F52:F88,A19,I52:I88)</f>
        <v>0</v>
      </c>
      <c r="J19" s="197"/>
    </row>
    <row r="20" spans="1:10" ht="23.25" customHeight="1">
      <c r="A20" s="138" t="s">
        <v>142</v>
      </c>
      <c r="B20" s="37" t="s">
        <v>28</v>
      </c>
      <c r="C20" s="58"/>
      <c r="D20" s="59"/>
      <c r="E20" s="195"/>
      <c r="F20" s="196"/>
      <c r="G20" s="195"/>
      <c r="H20" s="196"/>
      <c r="I20" s="195">
        <f>SUMIF(F52:F88,A20,I52:I88)</f>
        <v>0</v>
      </c>
      <c r="J20" s="197"/>
    </row>
    <row r="21" spans="1:10" ht="23.25" customHeight="1">
      <c r="A21" s="2"/>
      <c r="B21" s="47" t="s">
        <v>29</v>
      </c>
      <c r="C21" s="60"/>
      <c r="D21" s="61"/>
      <c r="E21" s="208"/>
      <c r="F21" s="209"/>
      <c r="G21" s="208"/>
      <c r="H21" s="209"/>
      <c r="I21" s="208">
        <f>SUM(I16:J20)</f>
        <v>0</v>
      </c>
      <c r="J21" s="226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224">
        <f>ZakladDPHSniVypocet</f>
        <v>0</v>
      </c>
      <c r="H23" s="225"/>
      <c r="I23" s="225"/>
      <c r="J23" s="39" t="str">
        <f t="shared" ref="J23:J28" si="0">Mena</f>
        <v>CZK</v>
      </c>
    </row>
    <row r="24" spans="1:10" ht="23.25" customHeight="1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222">
        <f>IF(A24&gt;50, ROUNDUP(A23, 0), ROUNDDOWN(A23, 0))</f>
        <v>0</v>
      </c>
      <c r="H24" s="223"/>
      <c r="I24" s="223"/>
      <c r="J24" s="39" t="str">
        <f t="shared" si="0"/>
        <v>CZK</v>
      </c>
    </row>
    <row r="25" spans="1:10" ht="23.25" customHeight="1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24">
        <f>ZakladDPHZaklVypocet</f>
        <v>0</v>
      </c>
      <c r="H25" s="225"/>
      <c r="I25" s="225"/>
      <c r="J25" s="39" t="str">
        <f t="shared" si="0"/>
        <v>CZK</v>
      </c>
    </row>
    <row r="26" spans="1:10" ht="23.25" customHeight="1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192">
        <f>IF(A26&gt;50, ROUNDUP(A25, 0), ROUNDDOWN(A25, 0))</f>
        <v>0</v>
      </c>
      <c r="H26" s="193"/>
      <c r="I26" s="193"/>
      <c r="J26" s="36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194">
        <f>CenaCelkem-(ZakladDPHSni+DPHSni+ZakladDPHZakl+DPHZakl)</f>
        <v>0</v>
      </c>
      <c r="H27" s="194"/>
      <c r="I27" s="194"/>
      <c r="J27" s="40" t="str">
        <f t="shared" si="0"/>
        <v>CZK</v>
      </c>
    </row>
    <row r="28" spans="1:10" ht="27.75" hidden="1" customHeight="1" thickBot="1">
      <c r="A28" s="2"/>
      <c r="B28" s="112" t="s">
        <v>23</v>
      </c>
      <c r="C28" s="113"/>
      <c r="D28" s="113"/>
      <c r="E28" s="114"/>
      <c r="F28" s="115"/>
      <c r="G28" s="228">
        <f>ZakladDPHSniVypocet+ZakladDPHZaklVypocet</f>
        <v>0</v>
      </c>
      <c r="H28" s="228"/>
      <c r="I28" s="228"/>
      <c r="J28" s="116" t="str">
        <f t="shared" si="0"/>
        <v>CZK</v>
      </c>
    </row>
    <row r="29" spans="1:10" ht="27.75" customHeight="1" thickBot="1">
      <c r="A29" s="2">
        <f>(A27-INT(A27))*100</f>
        <v>0</v>
      </c>
      <c r="B29" s="112" t="s">
        <v>35</v>
      </c>
      <c r="C29" s="117"/>
      <c r="D29" s="117"/>
      <c r="E29" s="117"/>
      <c r="F29" s="118"/>
      <c r="G29" s="227">
        <f>IF(A29&gt;50, ROUNDUP(A27, 0), ROUNDDOWN(A27, 0))</f>
        <v>0</v>
      </c>
      <c r="H29" s="227"/>
      <c r="I29" s="227"/>
      <c r="J29" s="119" t="s">
        <v>67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229"/>
      <c r="E34" s="230"/>
      <c r="G34" s="231"/>
      <c r="H34" s="232"/>
      <c r="I34" s="232"/>
      <c r="J34" s="24"/>
    </row>
    <row r="35" spans="1:10" ht="12.75" customHeight="1">
      <c r="A35" s="2"/>
      <c r="B35" s="2"/>
      <c r="D35" s="221" t="s">
        <v>2</v>
      </c>
      <c r="E35" s="221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>
      <c r="A39" s="88">
        <v>1</v>
      </c>
      <c r="B39" s="98" t="s">
        <v>57</v>
      </c>
      <c r="C39" s="233"/>
      <c r="D39" s="233"/>
      <c r="E39" s="233"/>
      <c r="F39" s="99">
        <f>'00 00. Naklady'!AE36+'SO 02. 01 Pol'!AE1846</f>
        <v>0</v>
      </c>
      <c r="G39" s="100">
        <f>'00 00. Naklady'!AF36+'SO 02. 01 Pol'!AF1846</f>
        <v>0</v>
      </c>
      <c r="H39" s="101">
        <f t="shared" ref="H39:H44" si="1">(F39*SazbaDPH1/100)+(G39*SazbaDPH2/100)</f>
        <v>0</v>
      </c>
      <c r="I39" s="101">
        <f t="shared" ref="I39:I44" si="2">F39+G39+H39</f>
        <v>0</v>
      </c>
      <c r="J39" s="102" t="str">
        <f t="shared" ref="J39:J44" si="3">IF(CenaCelkemVypocet=0,"",I39/CenaCelkemVypocet*100)</f>
        <v/>
      </c>
    </row>
    <row r="40" spans="1:10" ht="25.5" customHeight="1">
      <c r="A40" s="88">
        <v>2</v>
      </c>
      <c r="B40" s="103"/>
      <c r="C40" s="234" t="s">
        <v>58</v>
      </c>
      <c r="D40" s="234"/>
      <c r="E40" s="234"/>
      <c r="F40" s="104">
        <f>'00 00. Naklady'!AE36</f>
        <v>0</v>
      </c>
      <c r="G40" s="105">
        <f>'00 00. Naklady'!AF36</f>
        <v>0</v>
      </c>
      <c r="H40" s="105">
        <f t="shared" si="1"/>
        <v>0</v>
      </c>
      <c r="I40" s="105">
        <f t="shared" si="2"/>
        <v>0</v>
      </c>
      <c r="J40" s="106" t="str">
        <f t="shared" si="3"/>
        <v/>
      </c>
    </row>
    <row r="41" spans="1:10" ht="25.5" customHeight="1">
      <c r="A41" s="88">
        <v>3</v>
      </c>
      <c r="B41" s="107" t="s">
        <v>59</v>
      </c>
      <c r="C41" s="233" t="s">
        <v>60</v>
      </c>
      <c r="D41" s="233"/>
      <c r="E41" s="233"/>
      <c r="F41" s="108">
        <f>'00 00. Naklady'!AE36</f>
        <v>0</v>
      </c>
      <c r="G41" s="101">
        <f>'00 00. Naklady'!AF36</f>
        <v>0</v>
      </c>
      <c r="H41" s="101">
        <f t="shared" si="1"/>
        <v>0</v>
      </c>
      <c r="I41" s="101">
        <f t="shared" si="2"/>
        <v>0</v>
      </c>
      <c r="J41" s="102" t="str">
        <f t="shared" si="3"/>
        <v/>
      </c>
    </row>
    <row r="42" spans="1:10" ht="25.5" customHeight="1">
      <c r="A42" s="88">
        <v>2</v>
      </c>
      <c r="B42" s="103"/>
      <c r="C42" s="234" t="s">
        <v>61</v>
      </c>
      <c r="D42" s="234"/>
      <c r="E42" s="234"/>
      <c r="F42" s="104"/>
      <c r="G42" s="105"/>
      <c r="H42" s="105">
        <f t="shared" si="1"/>
        <v>0</v>
      </c>
      <c r="I42" s="105">
        <f t="shared" si="2"/>
        <v>0</v>
      </c>
      <c r="J42" s="106" t="str">
        <f t="shared" si="3"/>
        <v/>
      </c>
    </row>
    <row r="43" spans="1:10" ht="25.5" customHeight="1">
      <c r="A43" s="88">
        <v>2</v>
      </c>
      <c r="B43" s="103" t="s">
        <v>62</v>
      </c>
      <c r="C43" s="234" t="s">
        <v>63</v>
      </c>
      <c r="D43" s="234"/>
      <c r="E43" s="234"/>
      <c r="F43" s="104">
        <f>'SO 02. 01 Pol'!AE1846</f>
        <v>0</v>
      </c>
      <c r="G43" s="105">
        <f>'SO 02. 01 Pol'!AF1846</f>
        <v>0</v>
      </c>
      <c r="H43" s="105">
        <f t="shared" si="1"/>
        <v>0</v>
      </c>
      <c r="I43" s="105">
        <f t="shared" si="2"/>
        <v>0</v>
      </c>
      <c r="J43" s="106" t="str">
        <f t="shared" si="3"/>
        <v/>
      </c>
    </row>
    <row r="44" spans="1:10" ht="25.5" customHeight="1">
      <c r="A44" s="88">
        <v>3</v>
      </c>
      <c r="B44" s="107" t="s">
        <v>64</v>
      </c>
      <c r="C44" s="233" t="s">
        <v>65</v>
      </c>
      <c r="D44" s="233"/>
      <c r="E44" s="233"/>
      <c r="F44" s="108">
        <f>'SO 02. 01 Pol'!AE1846</f>
        <v>0</v>
      </c>
      <c r="G44" s="101">
        <f>'SO 02. 01 Pol'!AF1846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>
      <c r="A45" s="88"/>
      <c r="B45" s="235" t="s">
        <v>66</v>
      </c>
      <c r="C45" s="236"/>
      <c r="D45" s="236"/>
      <c r="E45" s="237"/>
      <c r="F45" s="109">
        <f>SUMIF(A39:A44,"=1",F39:F44)</f>
        <v>0</v>
      </c>
      <c r="G45" s="110">
        <f>SUMIF(A39:A44,"=1",G39:G44)</f>
        <v>0</v>
      </c>
      <c r="H45" s="110">
        <f>SUMIF(A39:A44,"=1",H39:H44)</f>
        <v>0</v>
      </c>
      <c r="I45" s="110">
        <f>SUMIF(A39:A44,"=1",I39:I44)</f>
        <v>0</v>
      </c>
      <c r="J45" s="111">
        <f>SUMIF(A39:A44,"=1",J39:J44)</f>
        <v>0</v>
      </c>
    </row>
    <row r="49" spans="1:10" ht="15.75">
      <c r="B49" s="120" t="s">
        <v>68</v>
      </c>
    </row>
    <row r="51" spans="1:10" ht="25.5" customHeight="1">
      <c r="A51" s="122"/>
      <c r="B51" s="125" t="s">
        <v>17</v>
      </c>
      <c r="C51" s="125" t="s">
        <v>5</v>
      </c>
      <c r="D51" s="126"/>
      <c r="E51" s="126"/>
      <c r="F51" s="127" t="s">
        <v>69</v>
      </c>
      <c r="G51" s="127"/>
      <c r="H51" s="127"/>
      <c r="I51" s="127" t="s">
        <v>29</v>
      </c>
      <c r="J51" s="127" t="s">
        <v>0</v>
      </c>
    </row>
    <row r="52" spans="1:10" ht="36.75" customHeight="1">
      <c r="A52" s="123"/>
      <c r="B52" s="128" t="s">
        <v>70</v>
      </c>
      <c r="C52" s="238" t="s">
        <v>71</v>
      </c>
      <c r="D52" s="239"/>
      <c r="E52" s="239"/>
      <c r="F52" s="134" t="s">
        <v>24</v>
      </c>
      <c r="G52" s="135"/>
      <c r="H52" s="135"/>
      <c r="I52" s="135">
        <f>'SO 02. 01 Pol'!G8</f>
        <v>0</v>
      </c>
      <c r="J52" s="132" t="str">
        <f>IF(I89=0,"",I52/I89*100)</f>
        <v/>
      </c>
    </row>
    <row r="53" spans="1:10" ht="36.75" customHeight="1">
      <c r="A53" s="123"/>
      <c r="B53" s="128" t="s">
        <v>72</v>
      </c>
      <c r="C53" s="238" t="s">
        <v>73</v>
      </c>
      <c r="D53" s="239"/>
      <c r="E53" s="239"/>
      <c r="F53" s="134" t="s">
        <v>24</v>
      </c>
      <c r="G53" s="135"/>
      <c r="H53" s="135"/>
      <c r="I53" s="135">
        <f>'SO 02. 01 Pol'!G27</f>
        <v>0</v>
      </c>
      <c r="J53" s="132" t="str">
        <f>IF(I89=0,"",I53/I89*100)</f>
        <v/>
      </c>
    </row>
    <row r="54" spans="1:10" ht="36.75" customHeight="1">
      <c r="A54" s="123"/>
      <c r="B54" s="128" t="s">
        <v>74</v>
      </c>
      <c r="C54" s="238" t="s">
        <v>75</v>
      </c>
      <c r="D54" s="239"/>
      <c r="E54" s="239"/>
      <c r="F54" s="134" t="s">
        <v>24</v>
      </c>
      <c r="G54" s="135"/>
      <c r="H54" s="135"/>
      <c r="I54" s="135">
        <f>'SO 02. 01 Pol'!G146</f>
        <v>0</v>
      </c>
      <c r="J54" s="132" t="str">
        <f>IF(I89=0,"",I54/I89*100)</f>
        <v/>
      </c>
    </row>
    <row r="55" spans="1:10" ht="36.75" customHeight="1">
      <c r="A55" s="123"/>
      <c r="B55" s="128" t="s">
        <v>76</v>
      </c>
      <c r="C55" s="238" t="s">
        <v>77</v>
      </c>
      <c r="D55" s="239"/>
      <c r="E55" s="239"/>
      <c r="F55" s="134" t="s">
        <v>24</v>
      </c>
      <c r="G55" s="135"/>
      <c r="H55" s="135"/>
      <c r="I55" s="135">
        <f>'SO 02. 01 Pol'!G189</f>
        <v>0</v>
      </c>
      <c r="J55" s="132" t="str">
        <f>IF(I89=0,"",I55/I89*100)</f>
        <v/>
      </c>
    </row>
    <row r="56" spans="1:10" ht="36.75" customHeight="1">
      <c r="A56" s="123"/>
      <c r="B56" s="128" t="s">
        <v>78</v>
      </c>
      <c r="C56" s="238" t="s">
        <v>79</v>
      </c>
      <c r="D56" s="239"/>
      <c r="E56" s="239"/>
      <c r="F56" s="134" t="s">
        <v>24</v>
      </c>
      <c r="G56" s="135"/>
      <c r="H56" s="135"/>
      <c r="I56" s="135">
        <f>'SO 02. 01 Pol'!G345</f>
        <v>0</v>
      </c>
      <c r="J56" s="132" t="str">
        <f>IF(I89=0,"",I56/I89*100)</f>
        <v/>
      </c>
    </row>
    <row r="57" spans="1:10" ht="36.75" customHeight="1">
      <c r="A57" s="123"/>
      <c r="B57" s="128" t="s">
        <v>80</v>
      </c>
      <c r="C57" s="238" t="s">
        <v>81</v>
      </c>
      <c r="D57" s="239"/>
      <c r="E57" s="239"/>
      <c r="F57" s="134" t="s">
        <v>24</v>
      </c>
      <c r="G57" s="135"/>
      <c r="H57" s="135"/>
      <c r="I57" s="135">
        <f>'SO 02. 01 Pol'!G386</f>
        <v>0</v>
      </c>
      <c r="J57" s="132" t="str">
        <f>IF(I89=0,"",I57/I89*100)</f>
        <v/>
      </c>
    </row>
    <row r="58" spans="1:10" ht="36.75" customHeight="1">
      <c r="A58" s="123"/>
      <c r="B58" s="128" t="s">
        <v>82</v>
      </c>
      <c r="C58" s="238" t="s">
        <v>83</v>
      </c>
      <c r="D58" s="239"/>
      <c r="E58" s="239"/>
      <c r="F58" s="134" t="s">
        <v>24</v>
      </c>
      <c r="G58" s="135"/>
      <c r="H58" s="135"/>
      <c r="I58" s="135">
        <f>'SO 02. 01 Pol'!G537</f>
        <v>0</v>
      </c>
      <c r="J58" s="132" t="str">
        <f>IF(I89=0,"",I58/I89*100)</f>
        <v/>
      </c>
    </row>
    <row r="59" spans="1:10" ht="36.75" customHeight="1">
      <c r="A59" s="123"/>
      <c r="B59" s="128" t="s">
        <v>84</v>
      </c>
      <c r="C59" s="238" t="s">
        <v>85</v>
      </c>
      <c r="D59" s="239"/>
      <c r="E59" s="239"/>
      <c r="F59" s="134" t="s">
        <v>24</v>
      </c>
      <c r="G59" s="135"/>
      <c r="H59" s="135"/>
      <c r="I59" s="135">
        <f>'SO 02. 01 Pol'!G543</f>
        <v>0</v>
      </c>
      <c r="J59" s="132" t="str">
        <f>IF(I89=0,"",I59/I89*100)</f>
        <v/>
      </c>
    </row>
    <row r="60" spans="1:10" ht="36.75" customHeight="1">
      <c r="A60" s="123"/>
      <c r="B60" s="128" t="s">
        <v>86</v>
      </c>
      <c r="C60" s="238" t="s">
        <v>87</v>
      </c>
      <c r="D60" s="239"/>
      <c r="E60" s="239"/>
      <c r="F60" s="134" t="s">
        <v>24</v>
      </c>
      <c r="G60" s="135"/>
      <c r="H60" s="135"/>
      <c r="I60" s="135">
        <f>'SO 02. 01 Pol'!G613</f>
        <v>0</v>
      </c>
      <c r="J60" s="132" t="str">
        <f>IF(I89=0,"",I60/I89*100)</f>
        <v/>
      </c>
    </row>
    <row r="61" spans="1:10" ht="36.75" customHeight="1">
      <c r="A61" s="123"/>
      <c r="B61" s="128" t="s">
        <v>88</v>
      </c>
      <c r="C61" s="238" t="s">
        <v>89</v>
      </c>
      <c r="D61" s="239"/>
      <c r="E61" s="239"/>
      <c r="F61" s="134" t="s">
        <v>24</v>
      </c>
      <c r="G61" s="135"/>
      <c r="H61" s="135"/>
      <c r="I61" s="135">
        <f>'SO 02. 01 Pol'!G719</f>
        <v>0</v>
      </c>
      <c r="J61" s="132" t="str">
        <f>IF(I89=0,"",I61/I89*100)</f>
        <v/>
      </c>
    </row>
    <row r="62" spans="1:10" ht="36.75" customHeight="1">
      <c r="A62" s="123"/>
      <c r="B62" s="128" t="s">
        <v>90</v>
      </c>
      <c r="C62" s="238" t="s">
        <v>91</v>
      </c>
      <c r="D62" s="239"/>
      <c r="E62" s="239"/>
      <c r="F62" s="134" t="s">
        <v>24</v>
      </c>
      <c r="G62" s="135"/>
      <c r="H62" s="135"/>
      <c r="I62" s="135">
        <f>'SO 02. 01 Pol'!G798</f>
        <v>0</v>
      </c>
      <c r="J62" s="132" t="str">
        <f>IF(I89=0,"",I62/I89*100)</f>
        <v/>
      </c>
    </row>
    <row r="63" spans="1:10" ht="36.75" customHeight="1">
      <c r="A63" s="123"/>
      <c r="B63" s="128" t="s">
        <v>92</v>
      </c>
      <c r="C63" s="238" t="s">
        <v>93</v>
      </c>
      <c r="D63" s="239"/>
      <c r="E63" s="239"/>
      <c r="F63" s="134" t="s">
        <v>24</v>
      </c>
      <c r="G63" s="135"/>
      <c r="H63" s="135"/>
      <c r="I63" s="135">
        <f>'SO 02. 01 Pol'!G908</f>
        <v>0</v>
      </c>
      <c r="J63" s="132" t="str">
        <f>IF(I89=0,"",I63/I89*100)</f>
        <v/>
      </c>
    </row>
    <row r="64" spans="1:10" ht="36.75" customHeight="1">
      <c r="A64" s="123"/>
      <c r="B64" s="128" t="s">
        <v>94</v>
      </c>
      <c r="C64" s="238" t="s">
        <v>95</v>
      </c>
      <c r="D64" s="239"/>
      <c r="E64" s="239"/>
      <c r="F64" s="134" t="s">
        <v>24</v>
      </c>
      <c r="G64" s="135"/>
      <c r="H64" s="135"/>
      <c r="I64" s="135">
        <f>'SO 02. 01 Pol'!G911</f>
        <v>0</v>
      </c>
      <c r="J64" s="132" t="str">
        <f>IF(I89=0,"",I64/I89*100)</f>
        <v/>
      </c>
    </row>
    <row r="65" spans="1:10" ht="36.75" customHeight="1">
      <c r="A65" s="123"/>
      <c r="B65" s="128" t="s">
        <v>96</v>
      </c>
      <c r="C65" s="238" t="s">
        <v>97</v>
      </c>
      <c r="D65" s="239"/>
      <c r="E65" s="239"/>
      <c r="F65" s="134" t="s">
        <v>24</v>
      </c>
      <c r="G65" s="135"/>
      <c r="H65" s="135"/>
      <c r="I65" s="135">
        <f>'SO 02. 01 Pol'!G957</f>
        <v>0</v>
      </c>
      <c r="J65" s="132" t="str">
        <f>IF(I89=0,"",I65/I89*100)</f>
        <v/>
      </c>
    </row>
    <row r="66" spans="1:10" ht="36.75" customHeight="1">
      <c r="A66" s="123"/>
      <c r="B66" s="128" t="s">
        <v>98</v>
      </c>
      <c r="C66" s="238" t="s">
        <v>99</v>
      </c>
      <c r="D66" s="239"/>
      <c r="E66" s="239"/>
      <c r="F66" s="134" t="s">
        <v>24</v>
      </c>
      <c r="G66" s="135"/>
      <c r="H66" s="135"/>
      <c r="I66" s="135">
        <f>'SO 02. 01 Pol'!G1018</f>
        <v>0</v>
      </c>
      <c r="J66" s="132" t="str">
        <f>IF(I89=0,"",I66/I89*100)</f>
        <v/>
      </c>
    </row>
    <row r="67" spans="1:10" ht="36.75" customHeight="1">
      <c r="A67" s="123"/>
      <c r="B67" s="128" t="s">
        <v>100</v>
      </c>
      <c r="C67" s="238" t="s">
        <v>101</v>
      </c>
      <c r="D67" s="239"/>
      <c r="E67" s="239"/>
      <c r="F67" s="134" t="s">
        <v>24</v>
      </c>
      <c r="G67" s="135"/>
      <c r="H67" s="135"/>
      <c r="I67" s="135">
        <f>'SO 02. 01 Pol'!G1027</f>
        <v>0</v>
      </c>
      <c r="J67" s="132" t="str">
        <f>IF(I89=0,"",I67/I89*100)</f>
        <v/>
      </c>
    </row>
    <row r="68" spans="1:10" ht="36.75" customHeight="1">
      <c r="A68" s="123"/>
      <c r="B68" s="128" t="s">
        <v>102</v>
      </c>
      <c r="C68" s="238" t="s">
        <v>103</v>
      </c>
      <c r="D68" s="239"/>
      <c r="E68" s="239"/>
      <c r="F68" s="134" t="s">
        <v>25</v>
      </c>
      <c r="G68" s="135"/>
      <c r="H68" s="135"/>
      <c r="I68" s="135">
        <f>'SO 02. 01 Pol'!G1034</f>
        <v>0</v>
      </c>
      <c r="J68" s="132" t="str">
        <f>IF(I89=0,"",I68/I89*100)</f>
        <v/>
      </c>
    </row>
    <row r="69" spans="1:10" ht="36.75" customHeight="1">
      <c r="A69" s="123"/>
      <c r="B69" s="128" t="s">
        <v>104</v>
      </c>
      <c r="C69" s="238" t="s">
        <v>105</v>
      </c>
      <c r="D69" s="239"/>
      <c r="E69" s="239"/>
      <c r="F69" s="134" t="s">
        <v>25</v>
      </c>
      <c r="G69" s="135"/>
      <c r="H69" s="135"/>
      <c r="I69" s="135">
        <f>'SO 02. 01 Pol'!G1101</f>
        <v>0</v>
      </c>
      <c r="J69" s="132" t="str">
        <f>IF(I89=0,"",I69/I89*100)</f>
        <v/>
      </c>
    </row>
    <row r="70" spans="1:10" ht="36.75" customHeight="1">
      <c r="A70" s="123"/>
      <c r="B70" s="128" t="s">
        <v>106</v>
      </c>
      <c r="C70" s="238" t="s">
        <v>107</v>
      </c>
      <c r="D70" s="239"/>
      <c r="E70" s="239"/>
      <c r="F70" s="134" t="s">
        <v>25</v>
      </c>
      <c r="G70" s="135"/>
      <c r="H70" s="135"/>
      <c r="I70" s="135">
        <f>'SO 02. 01 Pol'!G1272</f>
        <v>0</v>
      </c>
      <c r="J70" s="132" t="str">
        <f>IF(I89=0,"",I70/I89*100)</f>
        <v/>
      </c>
    </row>
    <row r="71" spans="1:10" ht="36.75" customHeight="1">
      <c r="A71" s="123"/>
      <c r="B71" s="128" t="s">
        <v>108</v>
      </c>
      <c r="C71" s="238" t="s">
        <v>109</v>
      </c>
      <c r="D71" s="239"/>
      <c r="E71" s="239"/>
      <c r="F71" s="134" t="s">
        <v>25</v>
      </c>
      <c r="G71" s="135"/>
      <c r="H71" s="135"/>
      <c r="I71" s="135">
        <f>'SO 02. 01 Pol'!G1279</f>
        <v>0</v>
      </c>
      <c r="J71" s="132" t="str">
        <f>IF(I89=0,"",I71/I89*100)</f>
        <v/>
      </c>
    </row>
    <row r="72" spans="1:10" ht="36.75" customHeight="1">
      <c r="A72" s="123"/>
      <c r="B72" s="128" t="s">
        <v>110</v>
      </c>
      <c r="C72" s="238" t="s">
        <v>111</v>
      </c>
      <c r="D72" s="239"/>
      <c r="E72" s="239"/>
      <c r="F72" s="134" t="s">
        <v>25</v>
      </c>
      <c r="G72" s="135"/>
      <c r="H72" s="135"/>
      <c r="I72" s="135">
        <f>'SO 02. 01 Pol'!G1317</f>
        <v>0</v>
      </c>
      <c r="J72" s="132" t="str">
        <f>IF(I89=0,"",I72/I89*100)</f>
        <v/>
      </c>
    </row>
    <row r="73" spans="1:10" ht="36.75" customHeight="1">
      <c r="A73" s="123"/>
      <c r="B73" s="128" t="s">
        <v>112</v>
      </c>
      <c r="C73" s="238" t="s">
        <v>113</v>
      </c>
      <c r="D73" s="239"/>
      <c r="E73" s="239"/>
      <c r="F73" s="134" t="s">
        <v>25</v>
      </c>
      <c r="G73" s="135"/>
      <c r="H73" s="135"/>
      <c r="I73" s="135">
        <f>'SO 02. 01 Pol'!G1354</f>
        <v>0</v>
      </c>
      <c r="J73" s="132" t="str">
        <f>IF(I89=0,"",I73/I89*100)</f>
        <v/>
      </c>
    </row>
    <row r="74" spans="1:10" ht="36.75" customHeight="1">
      <c r="A74" s="123"/>
      <c r="B74" s="128" t="s">
        <v>114</v>
      </c>
      <c r="C74" s="238" t="s">
        <v>115</v>
      </c>
      <c r="D74" s="239"/>
      <c r="E74" s="239"/>
      <c r="F74" s="134" t="s">
        <v>25</v>
      </c>
      <c r="G74" s="135"/>
      <c r="H74" s="135"/>
      <c r="I74" s="135">
        <f>'SO 02. 01 Pol'!G1370</f>
        <v>0</v>
      </c>
      <c r="J74" s="132" t="str">
        <f>IF(I89=0,"",I74/I89*100)</f>
        <v/>
      </c>
    </row>
    <row r="75" spans="1:10" ht="36.75" customHeight="1">
      <c r="A75" s="123"/>
      <c r="B75" s="128" t="s">
        <v>116</v>
      </c>
      <c r="C75" s="238" t="s">
        <v>117</v>
      </c>
      <c r="D75" s="239"/>
      <c r="E75" s="239"/>
      <c r="F75" s="134" t="s">
        <v>25</v>
      </c>
      <c r="G75" s="135"/>
      <c r="H75" s="135"/>
      <c r="I75" s="135">
        <f>'SO 02. 01 Pol'!G1425</f>
        <v>0</v>
      </c>
      <c r="J75" s="132" t="str">
        <f>IF(I89=0,"",I75/I89*100)</f>
        <v/>
      </c>
    </row>
    <row r="76" spans="1:10" ht="36.75" customHeight="1">
      <c r="A76" s="123"/>
      <c r="B76" s="128" t="s">
        <v>118</v>
      </c>
      <c r="C76" s="238" t="s">
        <v>119</v>
      </c>
      <c r="D76" s="239"/>
      <c r="E76" s="239"/>
      <c r="F76" s="134" t="s">
        <v>25</v>
      </c>
      <c r="G76" s="135"/>
      <c r="H76" s="135"/>
      <c r="I76" s="135">
        <f>'SO 02. 01 Pol'!G1467</f>
        <v>0</v>
      </c>
      <c r="J76" s="132" t="str">
        <f>IF(I89=0,"",I76/I89*100)</f>
        <v/>
      </c>
    </row>
    <row r="77" spans="1:10" ht="36.75" customHeight="1">
      <c r="A77" s="123"/>
      <c r="B77" s="128" t="s">
        <v>120</v>
      </c>
      <c r="C77" s="238" t="s">
        <v>121</v>
      </c>
      <c r="D77" s="239"/>
      <c r="E77" s="239"/>
      <c r="F77" s="134" t="s">
        <v>25</v>
      </c>
      <c r="G77" s="135"/>
      <c r="H77" s="135"/>
      <c r="I77" s="135">
        <f>'SO 02. 01 Pol'!G1474</f>
        <v>0</v>
      </c>
      <c r="J77" s="132" t="str">
        <f>IF(I89=0,"",I77/I89*100)</f>
        <v/>
      </c>
    </row>
    <row r="78" spans="1:10" ht="36.75" customHeight="1">
      <c r="A78" s="123"/>
      <c r="B78" s="128" t="s">
        <v>122</v>
      </c>
      <c r="C78" s="238" t="s">
        <v>123</v>
      </c>
      <c r="D78" s="239"/>
      <c r="E78" s="239"/>
      <c r="F78" s="134" t="s">
        <v>25</v>
      </c>
      <c r="G78" s="135"/>
      <c r="H78" s="135"/>
      <c r="I78" s="135">
        <f>'SO 02. 01 Pol'!G1490</f>
        <v>0</v>
      </c>
      <c r="J78" s="132" t="str">
        <f>IF(I89=0,"",I78/I89*100)</f>
        <v/>
      </c>
    </row>
    <row r="79" spans="1:10" ht="36.75" customHeight="1">
      <c r="A79" s="123"/>
      <c r="B79" s="128" t="s">
        <v>124</v>
      </c>
      <c r="C79" s="238" t="s">
        <v>125</v>
      </c>
      <c r="D79" s="239"/>
      <c r="E79" s="239"/>
      <c r="F79" s="134" t="s">
        <v>25</v>
      </c>
      <c r="G79" s="135"/>
      <c r="H79" s="135"/>
      <c r="I79" s="135">
        <f>'SO 02. 01 Pol'!G1519</f>
        <v>0</v>
      </c>
      <c r="J79" s="132" t="str">
        <f>IF(I89=0,"",I79/I89*100)</f>
        <v/>
      </c>
    </row>
    <row r="80" spans="1:10" ht="36.75" customHeight="1">
      <c r="A80" s="123"/>
      <c r="B80" s="128" t="s">
        <v>126</v>
      </c>
      <c r="C80" s="238" t="s">
        <v>127</v>
      </c>
      <c r="D80" s="239"/>
      <c r="E80" s="239"/>
      <c r="F80" s="134" t="s">
        <v>25</v>
      </c>
      <c r="G80" s="135"/>
      <c r="H80" s="135"/>
      <c r="I80" s="135">
        <f>'SO 02. 01 Pol'!G1559</f>
        <v>0</v>
      </c>
      <c r="J80" s="132" t="str">
        <f>IF(I89=0,"",I80/I89*100)</f>
        <v/>
      </c>
    </row>
    <row r="81" spans="1:10" ht="36.75" customHeight="1">
      <c r="A81" s="123"/>
      <c r="B81" s="128" t="s">
        <v>128</v>
      </c>
      <c r="C81" s="238" t="s">
        <v>129</v>
      </c>
      <c r="D81" s="239"/>
      <c r="E81" s="239"/>
      <c r="F81" s="134" t="s">
        <v>25</v>
      </c>
      <c r="G81" s="135"/>
      <c r="H81" s="135"/>
      <c r="I81" s="135">
        <f>'SO 02. 01 Pol'!G1637</f>
        <v>0</v>
      </c>
      <c r="J81" s="132" t="str">
        <f>IF(I89=0,"",I81/I89*100)</f>
        <v/>
      </c>
    </row>
    <row r="82" spans="1:10" ht="36.75" customHeight="1">
      <c r="A82" s="123"/>
      <c r="B82" s="128" t="s">
        <v>130</v>
      </c>
      <c r="C82" s="238" t="s">
        <v>131</v>
      </c>
      <c r="D82" s="239"/>
      <c r="E82" s="239"/>
      <c r="F82" s="134" t="s">
        <v>25</v>
      </c>
      <c r="G82" s="135"/>
      <c r="H82" s="135"/>
      <c r="I82" s="135">
        <f>'SO 02. 01 Pol'!G1655</f>
        <v>0</v>
      </c>
      <c r="J82" s="132" t="str">
        <f>IF(I89=0,"",I82/I89*100)</f>
        <v/>
      </c>
    </row>
    <row r="83" spans="1:10" ht="36.75" customHeight="1">
      <c r="A83" s="123"/>
      <c r="B83" s="128" t="s">
        <v>132</v>
      </c>
      <c r="C83" s="238" t="s">
        <v>133</v>
      </c>
      <c r="D83" s="239"/>
      <c r="E83" s="239"/>
      <c r="F83" s="134" t="s">
        <v>25</v>
      </c>
      <c r="G83" s="135"/>
      <c r="H83" s="135"/>
      <c r="I83" s="135">
        <f>'SO 02. 01 Pol'!G1670</f>
        <v>0</v>
      </c>
      <c r="J83" s="132" t="str">
        <f>IF(I89=0,"",I83/I89*100)</f>
        <v/>
      </c>
    </row>
    <row r="84" spans="1:10" ht="36.75" customHeight="1">
      <c r="A84" s="123"/>
      <c r="B84" s="128" t="s">
        <v>134</v>
      </c>
      <c r="C84" s="238" t="s">
        <v>135</v>
      </c>
      <c r="D84" s="239"/>
      <c r="E84" s="239"/>
      <c r="F84" s="134" t="s">
        <v>25</v>
      </c>
      <c r="G84" s="135"/>
      <c r="H84" s="135"/>
      <c r="I84" s="135">
        <f>'SO 02. 01 Pol'!G1765</f>
        <v>0</v>
      </c>
      <c r="J84" s="132" t="str">
        <f>IF(I89=0,"",I84/I89*100)</f>
        <v/>
      </c>
    </row>
    <row r="85" spans="1:10" ht="36.75" customHeight="1">
      <c r="A85" s="123"/>
      <c r="B85" s="128" t="s">
        <v>136</v>
      </c>
      <c r="C85" s="238" t="s">
        <v>137</v>
      </c>
      <c r="D85" s="239"/>
      <c r="E85" s="239"/>
      <c r="F85" s="134" t="s">
        <v>26</v>
      </c>
      <c r="G85" s="135"/>
      <c r="H85" s="135"/>
      <c r="I85" s="135">
        <f>'SO 02. 01 Pol'!G1802</f>
        <v>0</v>
      </c>
      <c r="J85" s="132" t="str">
        <f>IF(I89=0,"",I85/I89*100)</f>
        <v/>
      </c>
    </row>
    <row r="86" spans="1:10" ht="36.75" customHeight="1">
      <c r="A86" s="123"/>
      <c r="B86" s="128" t="s">
        <v>138</v>
      </c>
      <c r="C86" s="238" t="s">
        <v>139</v>
      </c>
      <c r="D86" s="239"/>
      <c r="E86" s="239"/>
      <c r="F86" s="134" t="s">
        <v>140</v>
      </c>
      <c r="G86" s="135"/>
      <c r="H86" s="135"/>
      <c r="I86" s="135">
        <f>'SO 02. 01 Pol'!G1812</f>
        <v>0</v>
      </c>
      <c r="J86" s="132" t="str">
        <f>IF(I89=0,"",I86/I89*100)</f>
        <v/>
      </c>
    </row>
    <row r="87" spans="1:10" ht="36.75" customHeight="1">
      <c r="A87" s="123"/>
      <c r="B87" s="128" t="s">
        <v>141</v>
      </c>
      <c r="C87" s="238" t="s">
        <v>27</v>
      </c>
      <c r="D87" s="239"/>
      <c r="E87" s="239"/>
      <c r="F87" s="134" t="s">
        <v>141</v>
      </c>
      <c r="G87" s="135"/>
      <c r="H87" s="135"/>
      <c r="I87" s="135">
        <f>'00 00. Naklady'!G8</f>
        <v>0</v>
      </c>
      <c r="J87" s="132" t="str">
        <f>IF(I89=0,"",I87/I89*100)</f>
        <v/>
      </c>
    </row>
    <row r="88" spans="1:10" ht="36.75" customHeight="1">
      <c r="A88" s="123"/>
      <c r="B88" s="128" t="s">
        <v>142</v>
      </c>
      <c r="C88" s="238" t="s">
        <v>28</v>
      </c>
      <c r="D88" s="239"/>
      <c r="E88" s="239"/>
      <c r="F88" s="134" t="s">
        <v>142</v>
      </c>
      <c r="G88" s="135"/>
      <c r="H88" s="135"/>
      <c r="I88" s="135">
        <f>'00 00. Naklady'!G22</f>
        <v>0</v>
      </c>
      <c r="J88" s="132" t="str">
        <f>IF(I89=0,"",I88/I89*100)</f>
        <v/>
      </c>
    </row>
    <row r="89" spans="1:10" ht="25.5" customHeight="1">
      <c r="A89" s="124"/>
      <c r="B89" s="129" t="s">
        <v>1</v>
      </c>
      <c r="C89" s="130"/>
      <c r="D89" s="131"/>
      <c r="E89" s="131"/>
      <c r="F89" s="136"/>
      <c r="G89" s="137"/>
      <c r="H89" s="137"/>
      <c r="I89" s="137">
        <f>SUM(I52:I88)</f>
        <v>0</v>
      </c>
      <c r="J89" s="133">
        <f>SUM(J52:J88)</f>
        <v>0</v>
      </c>
    </row>
    <row r="90" spans="1:10">
      <c r="F90" s="86"/>
      <c r="G90" s="86"/>
      <c r="H90" s="86"/>
      <c r="I90" s="86"/>
      <c r="J90" s="87"/>
    </row>
    <row r="91" spans="1:10">
      <c r="F91" s="86"/>
      <c r="G91" s="86"/>
      <c r="H91" s="86"/>
      <c r="I91" s="86"/>
      <c r="J91" s="87"/>
    </row>
    <row r="92" spans="1:10">
      <c r="F92" s="86"/>
      <c r="G92" s="86"/>
      <c r="H92" s="86"/>
      <c r="I92" s="86"/>
      <c r="J92" s="87"/>
    </row>
  </sheetData>
  <sheetProtection password="8ACB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5">
    <mergeCell ref="C85:E85"/>
    <mergeCell ref="C86:E86"/>
    <mergeCell ref="C87:E87"/>
    <mergeCell ref="C88:E88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40" t="s">
        <v>6</v>
      </c>
      <c r="B1" s="240"/>
      <c r="C1" s="241"/>
      <c r="D1" s="240"/>
      <c r="E1" s="240"/>
      <c r="F1" s="240"/>
      <c r="G1" s="240"/>
    </row>
    <row r="2" spans="1:7" ht="24.95" customHeight="1">
      <c r="A2" s="49" t="s">
        <v>7</v>
      </c>
      <c r="B2" s="48"/>
      <c r="C2" s="242"/>
      <c r="D2" s="242"/>
      <c r="E2" s="242"/>
      <c r="F2" s="242"/>
      <c r="G2" s="243"/>
    </row>
    <row r="3" spans="1:7" ht="24.95" customHeight="1">
      <c r="A3" s="49" t="s">
        <v>8</v>
      </c>
      <c r="B3" s="48"/>
      <c r="C3" s="242"/>
      <c r="D3" s="242"/>
      <c r="E3" s="242"/>
      <c r="F3" s="242"/>
      <c r="G3" s="243"/>
    </row>
    <row r="4" spans="1:7" ht="24.95" customHeight="1">
      <c r="A4" s="49" t="s">
        <v>9</v>
      </c>
      <c r="B4" s="48"/>
      <c r="C4" s="242"/>
      <c r="D4" s="242"/>
      <c r="E4" s="242"/>
      <c r="F4" s="242"/>
      <c r="G4" s="243"/>
    </row>
    <row r="5" spans="1:7">
      <c r="B5" s="4"/>
      <c r="C5" s="5"/>
      <c r="D5" s="6"/>
    </row>
  </sheetData>
  <sheetProtection password="8AC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143</v>
      </c>
      <c r="B1" s="246"/>
      <c r="C1" s="246"/>
      <c r="D1" s="246"/>
      <c r="E1" s="246"/>
      <c r="F1" s="246"/>
      <c r="G1" s="246"/>
      <c r="AG1" t="s">
        <v>144</v>
      </c>
    </row>
    <row r="2" spans="1:60" ht="24.95" customHeight="1">
      <c r="A2" s="139" t="s">
        <v>7</v>
      </c>
      <c r="B2" s="48" t="s">
        <v>43</v>
      </c>
      <c r="C2" s="247" t="s">
        <v>44</v>
      </c>
      <c r="D2" s="248"/>
      <c r="E2" s="248"/>
      <c r="F2" s="248"/>
      <c r="G2" s="249"/>
      <c r="AG2" t="s">
        <v>145</v>
      </c>
    </row>
    <row r="3" spans="1:60" ht="24.95" customHeight="1">
      <c r="A3" s="139" t="s">
        <v>8</v>
      </c>
      <c r="B3" s="48" t="s">
        <v>70</v>
      </c>
      <c r="C3" s="247" t="s">
        <v>60</v>
      </c>
      <c r="D3" s="248"/>
      <c r="E3" s="248"/>
      <c r="F3" s="248"/>
      <c r="G3" s="249"/>
      <c r="AC3" s="121" t="s">
        <v>146</v>
      </c>
      <c r="AG3" t="s">
        <v>147</v>
      </c>
    </row>
    <row r="4" spans="1:60" ht="24.95" customHeight="1">
      <c r="A4" s="140" t="s">
        <v>9</v>
      </c>
      <c r="B4" s="141" t="s">
        <v>59</v>
      </c>
      <c r="C4" s="250" t="s">
        <v>60</v>
      </c>
      <c r="D4" s="251"/>
      <c r="E4" s="251"/>
      <c r="F4" s="251"/>
      <c r="G4" s="252"/>
      <c r="AG4" t="s">
        <v>148</v>
      </c>
    </row>
    <row r="5" spans="1:60">
      <c r="D5" s="10"/>
    </row>
    <row r="6" spans="1:60" ht="38.25">
      <c r="A6" s="143" t="s">
        <v>149</v>
      </c>
      <c r="B6" s="145" t="s">
        <v>150</v>
      </c>
      <c r="C6" s="145" t="s">
        <v>151</v>
      </c>
      <c r="D6" s="144" t="s">
        <v>152</v>
      </c>
      <c r="E6" s="143" t="s">
        <v>153</v>
      </c>
      <c r="F6" s="142" t="s">
        <v>154</v>
      </c>
      <c r="G6" s="143" t="s">
        <v>29</v>
      </c>
      <c r="H6" s="146" t="s">
        <v>30</v>
      </c>
      <c r="I6" s="146" t="s">
        <v>155</v>
      </c>
      <c r="J6" s="146" t="s">
        <v>31</v>
      </c>
      <c r="K6" s="146" t="s">
        <v>156</v>
      </c>
      <c r="L6" s="146" t="s">
        <v>157</v>
      </c>
      <c r="M6" s="146" t="s">
        <v>158</v>
      </c>
      <c r="N6" s="146" t="s">
        <v>159</v>
      </c>
      <c r="O6" s="146" t="s">
        <v>160</v>
      </c>
      <c r="P6" s="146" t="s">
        <v>161</v>
      </c>
      <c r="Q6" s="146" t="s">
        <v>162</v>
      </c>
      <c r="R6" s="146" t="s">
        <v>163</v>
      </c>
      <c r="S6" s="146" t="s">
        <v>164</v>
      </c>
      <c r="T6" s="146" t="s">
        <v>165</v>
      </c>
      <c r="U6" s="146" t="s">
        <v>166</v>
      </c>
      <c r="V6" s="146" t="s">
        <v>167</v>
      </c>
      <c r="W6" s="146" t="s">
        <v>168</v>
      </c>
      <c r="X6" s="146" t="s">
        <v>169</v>
      </c>
    </row>
    <row r="7" spans="1:60" hidden="1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>
      <c r="A8" s="164" t="s">
        <v>170</v>
      </c>
      <c r="B8" s="165" t="s">
        <v>141</v>
      </c>
      <c r="C8" s="180" t="s">
        <v>27</v>
      </c>
      <c r="D8" s="166"/>
      <c r="E8" s="167"/>
      <c r="F8" s="168"/>
      <c r="G8" s="168">
        <f>SUMIF(AG9:AG21,"&lt;&gt;NOR",G9:G21)</f>
        <v>0</v>
      </c>
      <c r="H8" s="168"/>
      <c r="I8" s="168">
        <f>SUM(I9:I21)</f>
        <v>0</v>
      </c>
      <c r="J8" s="168"/>
      <c r="K8" s="168">
        <f>SUM(K9:K21)</f>
        <v>0</v>
      </c>
      <c r="L8" s="168"/>
      <c r="M8" s="168">
        <f>SUM(M9:M21)</f>
        <v>0</v>
      </c>
      <c r="N8" s="168"/>
      <c r="O8" s="168">
        <f>SUM(O9:O21)</f>
        <v>0</v>
      </c>
      <c r="P8" s="168"/>
      <c r="Q8" s="168">
        <f>SUM(Q9:Q21)</f>
        <v>0</v>
      </c>
      <c r="R8" s="168"/>
      <c r="S8" s="168"/>
      <c r="T8" s="169"/>
      <c r="U8" s="163"/>
      <c r="V8" s="163">
        <f>SUM(V9:V21)</f>
        <v>0</v>
      </c>
      <c r="W8" s="163"/>
      <c r="X8" s="163"/>
      <c r="AG8" t="s">
        <v>171</v>
      </c>
    </row>
    <row r="9" spans="1:60" outlineLevel="1">
      <c r="A9" s="170">
        <v>1</v>
      </c>
      <c r="B9" s="171" t="s">
        <v>172</v>
      </c>
      <c r="C9" s="181" t="s">
        <v>173</v>
      </c>
      <c r="D9" s="172" t="s">
        <v>174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175</v>
      </c>
      <c r="T9" s="176" t="s">
        <v>176</v>
      </c>
      <c r="U9" s="157">
        <v>0</v>
      </c>
      <c r="V9" s="157">
        <f>ROUND(E9*U9,2)</f>
        <v>0</v>
      </c>
      <c r="W9" s="157"/>
      <c r="X9" s="157" t="s">
        <v>177</v>
      </c>
      <c r="Y9" s="147"/>
      <c r="Z9" s="147"/>
      <c r="AA9" s="147"/>
      <c r="AB9" s="147"/>
      <c r="AC9" s="147"/>
      <c r="AD9" s="147"/>
      <c r="AE9" s="147"/>
      <c r="AF9" s="147"/>
      <c r="AG9" s="147" t="s">
        <v>178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33.75" outlineLevel="1">
      <c r="A10" s="154"/>
      <c r="B10" s="155"/>
      <c r="C10" s="253" t="s">
        <v>179</v>
      </c>
      <c r="D10" s="254"/>
      <c r="E10" s="254"/>
      <c r="F10" s="254"/>
      <c r="G10" s="25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7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47"/>
      <c r="BC10" s="147"/>
      <c r="BD10" s="147"/>
      <c r="BE10" s="147"/>
      <c r="BF10" s="147"/>
      <c r="BG10" s="147"/>
      <c r="BH10" s="147"/>
    </row>
    <row r="11" spans="1:60" ht="33.75" outlineLevel="1">
      <c r="A11" s="154"/>
      <c r="B11" s="155"/>
      <c r="C11" s="255" t="s">
        <v>179</v>
      </c>
      <c r="D11" s="256"/>
      <c r="E11" s="256"/>
      <c r="F11" s="256"/>
      <c r="G11" s="256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77" t="str">
        <f>C11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1" s="147"/>
      <c r="BC11" s="147"/>
      <c r="BD11" s="147"/>
      <c r="BE11" s="147"/>
      <c r="BF11" s="147"/>
      <c r="BG11" s="147"/>
      <c r="BH11" s="147"/>
    </row>
    <row r="12" spans="1:60" outlineLevel="1">
      <c r="A12" s="154"/>
      <c r="B12" s="155"/>
      <c r="C12" s="244"/>
      <c r="D12" s="245"/>
      <c r="E12" s="245"/>
      <c r="F12" s="245"/>
      <c r="G12" s="245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181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>
      <c r="A13" s="170">
        <v>2</v>
      </c>
      <c r="B13" s="171" t="s">
        <v>182</v>
      </c>
      <c r="C13" s="181" t="s">
        <v>183</v>
      </c>
      <c r="D13" s="172" t="s">
        <v>174</v>
      </c>
      <c r="E13" s="173">
        <v>1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5"/>
      <c r="S13" s="175" t="s">
        <v>184</v>
      </c>
      <c r="T13" s="176" t="s">
        <v>176</v>
      </c>
      <c r="U13" s="157">
        <v>0</v>
      </c>
      <c r="V13" s="157">
        <f>ROUND(E13*U13,2)</f>
        <v>0</v>
      </c>
      <c r="W13" s="157"/>
      <c r="X13" s="157" t="s">
        <v>177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178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>
      <c r="A14" s="154"/>
      <c r="B14" s="155"/>
      <c r="C14" s="253" t="s">
        <v>185</v>
      </c>
      <c r="D14" s="254"/>
      <c r="E14" s="254"/>
      <c r="F14" s="254"/>
      <c r="G14" s="254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77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147"/>
      <c r="BC14" s="147"/>
      <c r="BD14" s="147"/>
      <c r="BE14" s="147"/>
      <c r="BF14" s="147"/>
      <c r="BG14" s="147"/>
      <c r="BH14" s="147"/>
    </row>
    <row r="15" spans="1:60" outlineLevel="1">
      <c r="A15" s="154"/>
      <c r="B15" s="155"/>
      <c r="C15" s="182" t="s">
        <v>186</v>
      </c>
      <c r="D15" s="159"/>
      <c r="E15" s="160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187</v>
      </c>
      <c r="AH15" s="147">
        <v>1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>
      <c r="A16" s="154"/>
      <c r="B16" s="155"/>
      <c r="C16" s="183" t="s">
        <v>72</v>
      </c>
      <c r="D16" s="161"/>
      <c r="E16" s="162">
        <v>1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>
      <c r="A17" s="154"/>
      <c r="B17" s="155"/>
      <c r="C17" s="244"/>
      <c r="D17" s="245"/>
      <c r="E17" s="245"/>
      <c r="F17" s="245"/>
      <c r="G17" s="245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>
      <c r="A18" s="170">
        <v>3</v>
      </c>
      <c r="B18" s="171" t="s">
        <v>188</v>
      </c>
      <c r="C18" s="181" t="s">
        <v>189</v>
      </c>
      <c r="D18" s="172" t="s">
        <v>174</v>
      </c>
      <c r="E18" s="173">
        <v>1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5">
        <v>0</v>
      </c>
      <c r="O18" s="175">
        <f>ROUND(E18*N18,2)</f>
        <v>0</v>
      </c>
      <c r="P18" s="175">
        <v>0</v>
      </c>
      <c r="Q18" s="175">
        <f>ROUND(E18*P18,2)</f>
        <v>0</v>
      </c>
      <c r="R18" s="175"/>
      <c r="S18" s="175" t="s">
        <v>175</v>
      </c>
      <c r="T18" s="176" t="s">
        <v>176</v>
      </c>
      <c r="U18" s="157">
        <v>0</v>
      </c>
      <c r="V18" s="157">
        <f>ROUND(E18*U18,2)</f>
        <v>0</v>
      </c>
      <c r="W18" s="157"/>
      <c r="X18" s="157" t="s">
        <v>177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178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>
      <c r="A19" s="154"/>
      <c r="B19" s="155"/>
      <c r="C19" s="253" t="s">
        <v>190</v>
      </c>
      <c r="D19" s="254"/>
      <c r="E19" s="254"/>
      <c r="F19" s="254"/>
      <c r="G19" s="254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77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47"/>
      <c r="BC19" s="147"/>
      <c r="BD19" s="147"/>
      <c r="BE19" s="147"/>
      <c r="BF19" s="147"/>
      <c r="BG19" s="147"/>
      <c r="BH19" s="147"/>
    </row>
    <row r="20" spans="1:60" ht="22.5" outlineLevel="1">
      <c r="A20" s="154"/>
      <c r="B20" s="155"/>
      <c r="C20" s="255" t="s">
        <v>190</v>
      </c>
      <c r="D20" s="256"/>
      <c r="E20" s="256"/>
      <c r="F20" s="256"/>
      <c r="G20" s="256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77" t="str">
        <f>C20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0" s="147"/>
      <c r="BC20" s="147"/>
      <c r="BD20" s="147"/>
      <c r="BE20" s="147"/>
      <c r="BF20" s="147"/>
      <c r="BG20" s="147"/>
      <c r="BH20" s="147"/>
    </row>
    <row r="21" spans="1:60" outlineLevel="1">
      <c r="A21" s="154"/>
      <c r="B21" s="155"/>
      <c r="C21" s="244"/>
      <c r="D21" s="245"/>
      <c r="E21" s="245"/>
      <c r="F21" s="245"/>
      <c r="G21" s="245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181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>
      <c r="A22" s="164" t="s">
        <v>170</v>
      </c>
      <c r="B22" s="165" t="s">
        <v>142</v>
      </c>
      <c r="C22" s="180" t="s">
        <v>28</v>
      </c>
      <c r="D22" s="166"/>
      <c r="E22" s="167"/>
      <c r="F22" s="168"/>
      <c r="G22" s="168">
        <f>SUMIF(AG23:AG34,"&lt;&gt;NOR",G23:G34)</f>
        <v>0</v>
      </c>
      <c r="H22" s="168"/>
      <c r="I22" s="168">
        <f>SUM(I23:I34)</f>
        <v>0</v>
      </c>
      <c r="J22" s="168"/>
      <c r="K22" s="168">
        <f>SUM(K23:K34)</f>
        <v>0</v>
      </c>
      <c r="L22" s="168"/>
      <c r="M22" s="168">
        <f>SUM(M23:M34)</f>
        <v>0</v>
      </c>
      <c r="N22" s="168"/>
      <c r="O22" s="168">
        <f>SUM(O23:O34)</f>
        <v>0</v>
      </c>
      <c r="P22" s="168"/>
      <c r="Q22" s="168">
        <f>SUM(Q23:Q34)</f>
        <v>0</v>
      </c>
      <c r="R22" s="168"/>
      <c r="S22" s="168"/>
      <c r="T22" s="169"/>
      <c r="U22" s="163"/>
      <c r="V22" s="163">
        <f>SUM(V23:V34)</f>
        <v>0</v>
      </c>
      <c r="W22" s="163"/>
      <c r="X22" s="163"/>
      <c r="AG22" t="s">
        <v>171</v>
      </c>
    </row>
    <row r="23" spans="1:60" outlineLevel="1">
      <c r="A23" s="170">
        <v>4</v>
      </c>
      <c r="B23" s="171" t="s">
        <v>191</v>
      </c>
      <c r="C23" s="181" t="s">
        <v>192</v>
      </c>
      <c r="D23" s="172" t="s">
        <v>174</v>
      </c>
      <c r="E23" s="173">
        <v>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/>
      <c r="S23" s="175" t="s">
        <v>175</v>
      </c>
      <c r="T23" s="176" t="s">
        <v>176</v>
      </c>
      <c r="U23" s="157">
        <v>0</v>
      </c>
      <c r="V23" s="157">
        <f>ROUND(E23*U23,2)</f>
        <v>0</v>
      </c>
      <c r="W23" s="157"/>
      <c r="X23" s="157" t="s">
        <v>177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178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>
      <c r="A24" s="154"/>
      <c r="B24" s="155"/>
      <c r="C24" s="253" t="s">
        <v>193</v>
      </c>
      <c r="D24" s="254"/>
      <c r="E24" s="254"/>
      <c r="F24" s="254"/>
      <c r="G24" s="254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77" t="str">
        <f>C24</f>
        <v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v>
      </c>
      <c r="BB24" s="147"/>
      <c r="BC24" s="147"/>
      <c r="BD24" s="147"/>
      <c r="BE24" s="147"/>
      <c r="BF24" s="147"/>
      <c r="BG24" s="147"/>
      <c r="BH24" s="147"/>
    </row>
    <row r="25" spans="1:60" outlineLevel="1">
      <c r="A25" s="154"/>
      <c r="B25" s="155"/>
      <c r="C25" s="244"/>
      <c r="D25" s="245"/>
      <c r="E25" s="245"/>
      <c r="F25" s="245"/>
      <c r="G25" s="245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>
      <c r="A26" s="170">
        <v>5</v>
      </c>
      <c r="B26" s="171" t="s">
        <v>194</v>
      </c>
      <c r="C26" s="181" t="s">
        <v>195</v>
      </c>
      <c r="D26" s="172" t="s">
        <v>174</v>
      </c>
      <c r="E26" s="173">
        <v>1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5">
        <v>0</v>
      </c>
      <c r="O26" s="175">
        <f>ROUND(E26*N26,2)</f>
        <v>0</v>
      </c>
      <c r="P26" s="175">
        <v>0</v>
      </c>
      <c r="Q26" s="175">
        <f>ROUND(E26*P26,2)</f>
        <v>0</v>
      </c>
      <c r="R26" s="175"/>
      <c r="S26" s="175" t="s">
        <v>175</v>
      </c>
      <c r="T26" s="176" t="s">
        <v>176</v>
      </c>
      <c r="U26" s="157">
        <v>0</v>
      </c>
      <c r="V26" s="157">
        <f>ROUND(E26*U26,2)</f>
        <v>0</v>
      </c>
      <c r="W26" s="157"/>
      <c r="X26" s="157" t="s">
        <v>177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178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33.75" outlineLevel="1">
      <c r="A27" s="154"/>
      <c r="B27" s="155"/>
      <c r="C27" s="253" t="s">
        <v>196</v>
      </c>
      <c r="D27" s="254"/>
      <c r="E27" s="254"/>
      <c r="F27" s="254"/>
      <c r="G27" s="254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77" t="str">
        <f>C27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7" s="147"/>
      <c r="BC27" s="147"/>
      <c r="BD27" s="147"/>
      <c r="BE27" s="147"/>
      <c r="BF27" s="147"/>
      <c r="BG27" s="147"/>
      <c r="BH27" s="147"/>
    </row>
    <row r="28" spans="1:60" outlineLevel="1">
      <c r="A28" s="154"/>
      <c r="B28" s="155"/>
      <c r="C28" s="244"/>
      <c r="D28" s="245"/>
      <c r="E28" s="245"/>
      <c r="F28" s="245"/>
      <c r="G28" s="245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181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>
      <c r="A29" s="170">
        <v>6</v>
      </c>
      <c r="B29" s="171" t="s">
        <v>197</v>
      </c>
      <c r="C29" s="181" t="s">
        <v>198</v>
      </c>
      <c r="D29" s="172" t="s">
        <v>174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5"/>
      <c r="S29" s="175" t="s">
        <v>184</v>
      </c>
      <c r="T29" s="176" t="s">
        <v>176</v>
      </c>
      <c r="U29" s="157">
        <v>0</v>
      </c>
      <c r="V29" s="157">
        <f>ROUND(E29*U29,2)</f>
        <v>0</v>
      </c>
      <c r="W29" s="157"/>
      <c r="X29" s="157" t="s">
        <v>177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178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>
      <c r="A30" s="154"/>
      <c r="B30" s="155"/>
      <c r="C30" s="253" t="s">
        <v>199</v>
      </c>
      <c r="D30" s="254"/>
      <c r="E30" s="254"/>
      <c r="F30" s="254"/>
      <c r="G30" s="254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77" t="str">
        <f>C30</f>
        <v>Náklady na vyhotovení dokumentace skutečného provedení stavby a její předání objednateli v požadované formě a požadovaném počtu.</v>
      </c>
      <c r="BB30" s="147"/>
      <c r="BC30" s="147"/>
      <c r="BD30" s="147"/>
      <c r="BE30" s="147"/>
      <c r="BF30" s="147"/>
      <c r="BG30" s="147"/>
      <c r="BH30" s="147"/>
    </row>
    <row r="31" spans="1:60" outlineLevel="1">
      <c r="A31" s="154"/>
      <c r="B31" s="155"/>
      <c r="C31" s="244"/>
      <c r="D31" s="245"/>
      <c r="E31" s="245"/>
      <c r="F31" s="245"/>
      <c r="G31" s="245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>
      <c r="A32" s="170">
        <v>7</v>
      </c>
      <c r="B32" s="171" t="s">
        <v>200</v>
      </c>
      <c r="C32" s="181" t="s">
        <v>201</v>
      </c>
      <c r="D32" s="172" t="s">
        <v>174</v>
      </c>
      <c r="E32" s="173">
        <v>1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5"/>
      <c r="S32" s="175" t="s">
        <v>184</v>
      </c>
      <c r="T32" s="176" t="s">
        <v>176</v>
      </c>
      <c r="U32" s="157">
        <v>0</v>
      </c>
      <c r="V32" s="157">
        <f>ROUND(E32*U32,2)</f>
        <v>0</v>
      </c>
      <c r="W32" s="157"/>
      <c r="X32" s="157" t="s">
        <v>177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178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>
      <c r="A33" s="154"/>
      <c r="B33" s="155"/>
      <c r="C33" s="253" t="s">
        <v>202</v>
      </c>
      <c r="D33" s="254"/>
      <c r="E33" s="254"/>
      <c r="F33" s="254"/>
      <c r="G33" s="254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77" t="str">
        <f>C33</f>
        <v>Náklady na provedení skutečného zaměření stavby v rozsahu nezbytném pro zápis změny do katastru nemovitostí.</v>
      </c>
      <c r="BB33" s="147"/>
      <c r="BC33" s="147"/>
      <c r="BD33" s="147"/>
      <c r="BE33" s="147"/>
      <c r="BF33" s="147"/>
      <c r="BG33" s="147"/>
      <c r="BH33" s="147"/>
    </row>
    <row r="34" spans="1:60" outlineLevel="1">
      <c r="A34" s="154"/>
      <c r="B34" s="155"/>
      <c r="C34" s="244"/>
      <c r="D34" s="245"/>
      <c r="E34" s="245"/>
      <c r="F34" s="245"/>
      <c r="G34" s="245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181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>
      <c r="A35" s="3"/>
      <c r="B35" s="4"/>
      <c r="C35" s="184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v>15</v>
      </c>
      <c r="AF35">
        <v>21</v>
      </c>
      <c r="AG35" t="s">
        <v>157</v>
      </c>
    </row>
    <row r="36" spans="1:60">
      <c r="A36" s="150"/>
      <c r="B36" s="151" t="s">
        <v>29</v>
      </c>
      <c r="C36" s="185"/>
      <c r="D36" s="152"/>
      <c r="E36" s="153"/>
      <c r="F36" s="153"/>
      <c r="G36" s="179">
        <f>G8+G22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f>SUMIF(L7:L34,AE35,G7:G34)</f>
        <v>0</v>
      </c>
      <c r="AF36">
        <f>SUMIF(L7:L34,AF35,G7:G34)</f>
        <v>0</v>
      </c>
      <c r="AG36" t="s">
        <v>203</v>
      </c>
    </row>
    <row r="37" spans="1:60">
      <c r="C37" s="186"/>
      <c r="D37" s="10"/>
      <c r="AG37" t="s">
        <v>204</v>
      </c>
    </row>
    <row r="38" spans="1:60">
      <c r="D38" s="10"/>
    </row>
    <row r="39" spans="1:60">
      <c r="D39" s="10"/>
    </row>
    <row r="40" spans="1:60">
      <c r="D40" s="10"/>
    </row>
    <row r="41" spans="1:60">
      <c r="D41" s="10"/>
    </row>
    <row r="42" spans="1:60">
      <c r="D42" s="10"/>
    </row>
    <row r="43" spans="1:60">
      <c r="D43" s="10"/>
    </row>
    <row r="44" spans="1:60">
      <c r="D44" s="10"/>
    </row>
    <row r="45" spans="1:60">
      <c r="D45" s="10"/>
    </row>
    <row r="46" spans="1:60">
      <c r="D46" s="10"/>
    </row>
    <row r="47" spans="1:60">
      <c r="D47" s="10"/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8ACB" sheet="1"/>
  <mergeCells count="20">
    <mergeCell ref="C33:G33"/>
    <mergeCell ref="C34:G34"/>
    <mergeCell ref="C24:G24"/>
    <mergeCell ref="C25:G25"/>
    <mergeCell ref="C27:G27"/>
    <mergeCell ref="C28:G28"/>
    <mergeCell ref="C30:G30"/>
    <mergeCell ref="C31:G31"/>
    <mergeCell ref="C21:G21"/>
    <mergeCell ref="A1:G1"/>
    <mergeCell ref="C2:G2"/>
    <mergeCell ref="C3:G3"/>
    <mergeCell ref="C4:G4"/>
    <mergeCell ref="C10:G10"/>
    <mergeCell ref="C11:G11"/>
    <mergeCell ref="C12:G12"/>
    <mergeCell ref="C14:G14"/>
    <mergeCell ref="C17:G17"/>
    <mergeCell ref="C19:G19"/>
    <mergeCell ref="C20:G2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1269" activePane="bottomLeft" state="frozen"/>
      <selection pane="bottomLeft" activeCell="A1272" sqref="A1272:G1274"/>
    </sheetView>
  </sheetViews>
  <sheetFormatPr defaultRowHeight="12.75" outlineLevelRow="1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6" t="s">
        <v>205</v>
      </c>
      <c r="B1" s="246"/>
      <c r="C1" s="246"/>
      <c r="D1" s="246"/>
      <c r="E1" s="246"/>
      <c r="F1" s="246"/>
      <c r="G1" s="246"/>
      <c r="AG1" t="s">
        <v>144</v>
      </c>
    </row>
    <row r="2" spans="1:60" ht="24.95" customHeight="1">
      <c r="A2" s="139" t="s">
        <v>7</v>
      </c>
      <c r="B2" s="48" t="s">
        <v>43</v>
      </c>
      <c r="C2" s="247" t="s">
        <v>44</v>
      </c>
      <c r="D2" s="248"/>
      <c r="E2" s="248"/>
      <c r="F2" s="248"/>
      <c r="G2" s="249"/>
      <c r="AG2" t="s">
        <v>145</v>
      </c>
    </row>
    <row r="3" spans="1:60" ht="24.95" customHeight="1">
      <c r="A3" s="139" t="s">
        <v>8</v>
      </c>
      <c r="B3" s="48" t="s">
        <v>62</v>
      </c>
      <c r="C3" s="247" t="s">
        <v>63</v>
      </c>
      <c r="D3" s="248"/>
      <c r="E3" s="248"/>
      <c r="F3" s="248"/>
      <c r="G3" s="249"/>
      <c r="AC3" s="121" t="s">
        <v>145</v>
      </c>
      <c r="AG3" t="s">
        <v>147</v>
      </c>
    </row>
    <row r="4" spans="1:60" ht="24.95" customHeight="1">
      <c r="A4" s="140" t="s">
        <v>9</v>
      </c>
      <c r="B4" s="141" t="s">
        <v>64</v>
      </c>
      <c r="C4" s="250" t="s">
        <v>65</v>
      </c>
      <c r="D4" s="251"/>
      <c r="E4" s="251"/>
      <c r="F4" s="251"/>
      <c r="G4" s="252"/>
      <c r="AG4" t="s">
        <v>148</v>
      </c>
    </row>
    <row r="5" spans="1:60">
      <c r="D5" s="10"/>
    </row>
    <row r="6" spans="1:60" ht="38.25">
      <c r="A6" s="143" t="s">
        <v>149</v>
      </c>
      <c r="B6" s="145" t="s">
        <v>150</v>
      </c>
      <c r="C6" s="145" t="s">
        <v>151</v>
      </c>
      <c r="D6" s="144" t="s">
        <v>152</v>
      </c>
      <c r="E6" s="143" t="s">
        <v>153</v>
      </c>
      <c r="F6" s="142" t="s">
        <v>154</v>
      </c>
      <c r="G6" s="143" t="s">
        <v>29</v>
      </c>
      <c r="H6" s="146" t="s">
        <v>30</v>
      </c>
      <c r="I6" s="146" t="s">
        <v>155</v>
      </c>
      <c r="J6" s="146" t="s">
        <v>31</v>
      </c>
      <c r="K6" s="146" t="s">
        <v>156</v>
      </c>
      <c r="L6" s="146" t="s">
        <v>157</v>
      </c>
      <c r="M6" s="146" t="s">
        <v>158</v>
      </c>
      <c r="N6" s="146" t="s">
        <v>159</v>
      </c>
      <c r="O6" s="146" t="s">
        <v>160</v>
      </c>
      <c r="P6" s="146" t="s">
        <v>161</v>
      </c>
      <c r="Q6" s="146" t="s">
        <v>162</v>
      </c>
      <c r="R6" s="146" t="s">
        <v>163</v>
      </c>
      <c r="S6" s="146" t="s">
        <v>164</v>
      </c>
      <c r="T6" s="146" t="s">
        <v>165</v>
      </c>
      <c r="U6" s="146" t="s">
        <v>166</v>
      </c>
      <c r="V6" s="146" t="s">
        <v>167</v>
      </c>
      <c r="W6" s="146" t="s">
        <v>168</v>
      </c>
      <c r="X6" s="146" t="s">
        <v>169</v>
      </c>
    </row>
    <row r="7" spans="1:60" hidden="1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>
      <c r="A8" s="164" t="s">
        <v>170</v>
      </c>
      <c r="B8" s="165" t="s">
        <v>70</v>
      </c>
      <c r="C8" s="180" t="s">
        <v>71</v>
      </c>
      <c r="D8" s="166"/>
      <c r="E8" s="167"/>
      <c r="F8" s="168"/>
      <c r="G8" s="168">
        <f>SUMIF(AG9:AG26,"&lt;&gt;NOR",G9:G26)</f>
        <v>0</v>
      </c>
      <c r="H8" s="168"/>
      <c r="I8" s="168">
        <f>SUM(I9:I26)</f>
        <v>0</v>
      </c>
      <c r="J8" s="168"/>
      <c r="K8" s="168">
        <f>SUM(K9:K26)</f>
        <v>0</v>
      </c>
      <c r="L8" s="168"/>
      <c r="M8" s="168">
        <f>SUM(M9:M26)</f>
        <v>0</v>
      </c>
      <c r="N8" s="168"/>
      <c r="O8" s="168">
        <f>SUM(O9:O26)</f>
        <v>0</v>
      </c>
      <c r="P8" s="168"/>
      <c r="Q8" s="168">
        <f>SUM(Q9:Q26)</f>
        <v>0</v>
      </c>
      <c r="R8" s="168"/>
      <c r="S8" s="168"/>
      <c r="T8" s="169"/>
      <c r="U8" s="163"/>
      <c r="V8" s="163">
        <f>SUM(V9:V26)</f>
        <v>0</v>
      </c>
      <c r="W8" s="163"/>
      <c r="X8" s="163"/>
      <c r="AG8" t="s">
        <v>171</v>
      </c>
    </row>
    <row r="9" spans="1:60" outlineLevel="1">
      <c r="A9" s="170">
        <v>1</v>
      </c>
      <c r="B9" s="171" t="s">
        <v>70</v>
      </c>
      <c r="C9" s="181" t="s">
        <v>206</v>
      </c>
      <c r="D9" s="172"/>
      <c r="E9" s="173">
        <v>0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175</v>
      </c>
      <c r="T9" s="176" t="s">
        <v>176</v>
      </c>
      <c r="U9" s="157">
        <v>0</v>
      </c>
      <c r="V9" s="157">
        <f>ROUND(E9*U9,2)</f>
        <v>0</v>
      </c>
      <c r="W9" s="157"/>
      <c r="X9" s="157" t="s">
        <v>207</v>
      </c>
      <c r="Y9" s="147"/>
      <c r="Z9" s="147"/>
      <c r="AA9" s="147"/>
      <c r="AB9" s="147"/>
      <c r="AC9" s="147"/>
      <c r="AD9" s="147"/>
      <c r="AE9" s="147"/>
      <c r="AF9" s="147"/>
      <c r="AG9" s="147" t="s">
        <v>208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45" outlineLevel="1">
      <c r="A10" s="154"/>
      <c r="B10" s="155"/>
      <c r="C10" s="183" t="s">
        <v>209</v>
      </c>
      <c r="D10" s="161"/>
      <c r="E10" s="162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187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>
      <c r="A11" s="154"/>
      <c r="B11" s="155"/>
      <c r="C11" s="183" t="s">
        <v>210</v>
      </c>
      <c r="D11" s="161"/>
      <c r="E11" s="162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>
      <c r="A12" s="154"/>
      <c r="B12" s="155"/>
      <c r="C12" s="183" t="s">
        <v>211</v>
      </c>
      <c r="D12" s="161"/>
      <c r="E12" s="162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>
      <c r="A13" s="154"/>
      <c r="B13" s="155"/>
      <c r="C13" s="183" t="s">
        <v>212</v>
      </c>
      <c r="D13" s="161"/>
      <c r="E13" s="162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187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>
      <c r="A14" s="154"/>
      <c r="B14" s="155"/>
      <c r="C14" s="183" t="s">
        <v>213</v>
      </c>
      <c r="D14" s="161"/>
      <c r="E14" s="162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187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>
      <c r="A15" s="154"/>
      <c r="B15" s="155"/>
      <c r="C15" s="183" t="s">
        <v>214</v>
      </c>
      <c r="D15" s="161"/>
      <c r="E15" s="162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187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33.75" outlineLevel="1">
      <c r="A16" s="154"/>
      <c r="B16" s="155"/>
      <c r="C16" s="183" t="s">
        <v>215</v>
      </c>
      <c r="D16" s="161"/>
      <c r="E16" s="162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>
      <c r="A17" s="154"/>
      <c r="B17" s="155"/>
      <c r="C17" s="183" t="s">
        <v>216</v>
      </c>
      <c r="D17" s="161"/>
      <c r="E17" s="162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187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>
      <c r="A18" s="154"/>
      <c r="B18" s="155"/>
      <c r="C18" s="183" t="s">
        <v>217</v>
      </c>
      <c r="D18" s="161"/>
      <c r="E18" s="162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33.75" outlineLevel="1">
      <c r="A19" s="154"/>
      <c r="B19" s="155"/>
      <c r="C19" s="183" t="s">
        <v>218</v>
      </c>
      <c r="D19" s="161"/>
      <c r="E19" s="162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187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45" outlineLevel="1">
      <c r="A20" s="154"/>
      <c r="B20" s="155"/>
      <c r="C20" s="183" t="s">
        <v>219</v>
      </c>
      <c r="D20" s="161"/>
      <c r="E20" s="162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187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>
      <c r="A21" s="154"/>
      <c r="B21" s="155"/>
      <c r="C21" s="183" t="s">
        <v>220</v>
      </c>
      <c r="D21" s="161"/>
      <c r="E21" s="162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>
      <c r="A22" s="154"/>
      <c r="B22" s="155"/>
      <c r="C22" s="183" t="s">
        <v>221</v>
      </c>
      <c r="D22" s="161"/>
      <c r="E22" s="162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187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>
      <c r="A23" s="154"/>
      <c r="B23" s="155"/>
      <c r="C23" s="183" t="s">
        <v>222</v>
      </c>
      <c r="D23" s="161"/>
      <c r="E23" s="162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187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>
      <c r="A24" s="154"/>
      <c r="B24" s="155"/>
      <c r="C24" s="183" t="s">
        <v>223</v>
      </c>
      <c r="D24" s="161"/>
      <c r="E24" s="162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>
      <c r="A25" s="154"/>
      <c r="B25" s="155"/>
      <c r="C25" s="183" t="s">
        <v>224</v>
      </c>
      <c r="D25" s="161"/>
      <c r="E25" s="162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187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>
      <c r="A26" s="154"/>
      <c r="B26" s="155"/>
      <c r="C26" s="244"/>
      <c r="D26" s="245"/>
      <c r="E26" s="245"/>
      <c r="F26" s="245"/>
      <c r="G26" s="245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181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>
      <c r="A27" s="164" t="s">
        <v>170</v>
      </c>
      <c r="B27" s="165" t="s">
        <v>72</v>
      </c>
      <c r="C27" s="180" t="s">
        <v>73</v>
      </c>
      <c r="D27" s="166"/>
      <c r="E27" s="167"/>
      <c r="F27" s="168"/>
      <c r="G27" s="168">
        <f>SUMIF(AG28:AG145,"&lt;&gt;NOR",G28:G145)</f>
        <v>0</v>
      </c>
      <c r="H27" s="168"/>
      <c r="I27" s="168">
        <f>SUM(I28:I145)</f>
        <v>0</v>
      </c>
      <c r="J27" s="168"/>
      <c r="K27" s="168">
        <f>SUM(K28:K145)</f>
        <v>0</v>
      </c>
      <c r="L27" s="168"/>
      <c r="M27" s="168">
        <f>SUM(M28:M145)</f>
        <v>0</v>
      </c>
      <c r="N27" s="168"/>
      <c r="O27" s="168">
        <f>SUM(O28:O145)</f>
        <v>5.48</v>
      </c>
      <c r="P27" s="168"/>
      <c r="Q27" s="168">
        <f>SUM(Q28:Q145)</f>
        <v>0</v>
      </c>
      <c r="R27" s="168"/>
      <c r="S27" s="168"/>
      <c r="T27" s="169"/>
      <c r="U27" s="163"/>
      <c r="V27" s="163">
        <f>SUM(V28:V145)</f>
        <v>616.54999999999995</v>
      </c>
      <c r="W27" s="163"/>
      <c r="X27" s="163"/>
      <c r="AG27" t="s">
        <v>171</v>
      </c>
    </row>
    <row r="28" spans="1:60" outlineLevel="1">
      <c r="A28" s="170">
        <v>2</v>
      </c>
      <c r="B28" s="171" t="s">
        <v>225</v>
      </c>
      <c r="C28" s="181" t="s">
        <v>226</v>
      </c>
      <c r="D28" s="172" t="s">
        <v>227</v>
      </c>
      <c r="E28" s="173">
        <v>97.806399999999996</v>
      </c>
      <c r="F28" s="174"/>
      <c r="G28" s="175">
        <f>ROUND(E28*F28,2)</f>
        <v>0</v>
      </c>
      <c r="H28" s="174"/>
      <c r="I28" s="175">
        <f>ROUND(E28*H28,2)</f>
        <v>0</v>
      </c>
      <c r="J28" s="174"/>
      <c r="K28" s="175">
        <f>ROUND(E28*J28,2)</f>
        <v>0</v>
      </c>
      <c r="L28" s="175">
        <v>21</v>
      </c>
      <c r="M28" s="175">
        <f>G28*(1+L28/100)</f>
        <v>0</v>
      </c>
      <c r="N28" s="175">
        <v>0</v>
      </c>
      <c r="O28" s="175">
        <f>ROUND(E28*N28,2)</f>
        <v>0</v>
      </c>
      <c r="P28" s="175">
        <v>0</v>
      </c>
      <c r="Q28" s="175">
        <f>ROUND(E28*P28,2)</f>
        <v>0</v>
      </c>
      <c r="R28" s="175" t="s">
        <v>228</v>
      </c>
      <c r="S28" s="175" t="s">
        <v>184</v>
      </c>
      <c r="T28" s="176" t="s">
        <v>229</v>
      </c>
      <c r="U28" s="157">
        <v>0.42199999999999999</v>
      </c>
      <c r="V28" s="157">
        <f>ROUND(E28*U28,2)</f>
        <v>41.27</v>
      </c>
      <c r="W28" s="157"/>
      <c r="X28" s="157" t="s">
        <v>207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208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>
      <c r="A29" s="154"/>
      <c r="B29" s="155"/>
      <c r="C29" s="257" t="s">
        <v>230</v>
      </c>
      <c r="D29" s="258"/>
      <c r="E29" s="258"/>
      <c r="F29" s="258"/>
      <c r="G29" s="258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231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77" t="str">
        <f>C29</f>
        <v>s přemístěním výkopku v příčných profilech na vzdálenost do 15 m nebo s naložením na dopravní prostředek.</v>
      </c>
      <c r="BB29" s="147"/>
      <c r="BC29" s="147"/>
      <c r="BD29" s="147"/>
      <c r="BE29" s="147"/>
      <c r="BF29" s="147"/>
      <c r="BG29" s="147"/>
      <c r="BH29" s="147"/>
    </row>
    <row r="30" spans="1:60" outlineLevel="1">
      <c r="A30" s="154"/>
      <c r="B30" s="155"/>
      <c r="C30" s="183" t="s">
        <v>232</v>
      </c>
      <c r="D30" s="161"/>
      <c r="E30" s="162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>
      <c r="A31" s="154"/>
      <c r="B31" s="155"/>
      <c r="C31" s="183" t="s">
        <v>233</v>
      </c>
      <c r="D31" s="161"/>
      <c r="E31" s="16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187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>
      <c r="A32" s="154"/>
      <c r="B32" s="155"/>
      <c r="C32" s="183" t="s">
        <v>234</v>
      </c>
      <c r="D32" s="161"/>
      <c r="E32" s="162">
        <v>32.2224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>
      <c r="A33" s="154"/>
      <c r="B33" s="155"/>
      <c r="C33" s="183" t="s">
        <v>235</v>
      </c>
      <c r="D33" s="161"/>
      <c r="E33" s="162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187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>
      <c r="A34" s="154"/>
      <c r="B34" s="155"/>
      <c r="C34" s="183" t="s">
        <v>236</v>
      </c>
      <c r="D34" s="161"/>
      <c r="E34" s="162">
        <v>65.584000000000003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>
      <c r="A35" s="154"/>
      <c r="B35" s="155"/>
      <c r="C35" s="244"/>
      <c r="D35" s="245"/>
      <c r="E35" s="245"/>
      <c r="F35" s="245"/>
      <c r="G35" s="245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181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>
      <c r="A36" s="170">
        <v>3</v>
      </c>
      <c r="B36" s="171" t="s">
        <v>237</v>
      </c>
      <c r="C36" s="181" t="s">
        <v>238</v>
      </c>
      <c r="D36" s="172" t="s">
        <v>227</v>
      </c>
      <c r="E36" s="173">
        <v>99.742500000000007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5" t="s">
        <v>228</v>
      </c>
      <c r="S36" s="175" t="s">
        <v>184</v>
      </c>
      <c r="T36" s="176" t="s">
        <v>229</v>
      </c>
      <c r="U36" s="157">
        <v>3.53</v>
      </c>
      <c r="V36" s="157">
        <f>ROUND(E36*U36,2)</f>
        <v>352.09</v>
      </c>
      <c r="W36" s="157"/>
      <c r="X36" s="157" t="s">
        <v>207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208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>
      <c r="A37" s="154"/>
      <c r="B37" s="155"/>
      <c r="C37" s="257" t="s">
        <v>239</v>
      </c>
      <c r="D37" s="258"/>
      <c r="E37" s="258"/>
      <c r="F37" s="258"/>
      <c r="G37" s="258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231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>
      <c r="A38" s="154"/>
      <c r="B38" s="155"/>
      <c r="C38" s="183" t="s">
        <v>240</v>
      </c>
      <c r="D38" s="161"/>
      <c r="E38" s="162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>
      <c r="A39" s="154"/>
      <c r="B39" s="155"/>
      <c r="C39" s="183" t="s">
        <v>241</v>
      </c>
      <c r="D39" s="161"/>
      <c r="E39" s="162">
        <v>9.375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187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>
      <c r="A40" s="154"/>
      <c r="B40" s="155"/>
      <c r="C40" s="183" t="s">
        <v>242</v>
      </c>
      <c r="D40" s="161"/>
      <c r="E40" s="162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33.75" outlineLevel="1">
      <c r="A41" s="154"/>
      <c r="B41" s="155"/>
      <c r="C41" s="183" t="s">
        <v>243</v>
      </c>
      <c r="D41" s="161"/>
      <c r="E41" s="162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187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>
      <c r="A42" s="154"/>
      <c r="B42" s="155"/>
      <c r="C42" s="183" t="s">
        <v>244</v>
      </c>
      <c r="D42" s="161"/>
      <c r="E42" s="162">
        <v>23.677499999999998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187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>
      <c r="A43" s="154"/>
      <c r="B43" s="155"/>
      <c r="C43" s="183" t="s">
        <v>245</v>
      </c>
      <c r="D43" s="161"/>
      <c r="E43" s="162">
        <v>66.69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187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>
      <c r="A44" s="154"/>
      <c r="B44" s="155"/>
      <c r="C44" s="244"/>
      <c r="D44" s="245"/>
      <c r="E44" s="245"/>
      <c r="F44" s="245"/>
      <c r="G44" s="245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181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>
      <c r="A45" s="170">
        <v>4</v>
      </c>
      <c r="B45" s="171" t="s">
        <v>246</v>
      </c>
      <c r="C45" s="181" t="s">
        <v>247</v>
      </c>
      <c r="D45" s="172" t="s">
        <v>227</v>
      </c>
      <c r="E45" s="173">
        <v>107.1814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5" t="s">
        <v>228</v>
      </c>
      <c r="S45" s="175" t="s">
        <v>184</v>
      </c>
      <c r="T45" s="176" t="s">
        <v>229</v>
      </c>
      <c r="U45" s="157">
        <v>1.0999999999999999E-2</v>
      </c>
      <c r="V45" s="157">
        <f>ROUND(E45*U45,2)</f>
        <v>1.18</v>
      </c>
      <c r="W45" s="157"/>
      <c r="X45" s="157" t="s">
        <v>207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208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>
      <c r="A46" s="154"/>
      <c r="B46" s="155"/>
      <c r="C46" s="257" t="s">
        <v>248</v>
      </c>
      <c r="D46" s="258"/>
      <c r="E46" s="258"/>
      <c r="F46" s="258"/>
      <c r="G46" s="258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231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>
      <c r="A47" s="154"/>
      <c r="B47" s="155"/>
      <c r="C47" s="183" t="s">
        <v>240</v>
      </c>
      <c r="D47" s="161"/>
      <c r="E47" s="162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187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>
      <c r="A48" s="154"/>
      <c r="B48" s="155"/>
      <c r="C48" s="183" t="s">
        <v>241</v>
      </c>
      <c r="D48" s="161"/>
      <c r="E48" s="162">
        <v>9.375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>
      <c r="A49" s="154"/>
      <c r="B49" s="155"/>
      <c r="C49" s="183" t="s">
        <v>232</v>
      </c>
      <c r="D49" s="161"/>
      <c r="E49" s="162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187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>
      <c r="A50" s="154"/>
      <c r="B50" s="155"/>
      <c r="C50" s="183" t="s">
        <v>233</v>
      </c>
      <c r="D50" s="161"/>
      <c r="E50" s="162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>
      <c r="A51" s="154"/>
      <c r="B51" s="155"/>
      <c r="C51" s="183" t="s">
        <v>234</v>
      </c>
      <c r="D51" s="161"/>
      <c r="E51" s="162">
        <v>32.2224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187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>
      <c r="A52" s="154"/>
      <c r="B52" s="155"/>
      <c r="C52" s="183" t="s">
        <v>235</v>
      </c>
      <c r="D52" s="161"/>
      <c r="E52" s="162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>
      <c r="A53" s="154"/>
      <c r="B53" s="155"/>
      <c r="C53" s="183" t="s">
        <v>236</v>
      </c>
      <c r="D53" s="161"/>
      <c r="E53" s="162">
        <v>65.584000000000003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187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>
      <c r="A54" s="154"/>
      <c r="B54" s="155"/>
      <c r="C54" s="244"/>
      <c r="D54" s="245"/>
      <c r="E54" s="245"/>
      <c r="F54" s="245"/>
      <c r="G54" s="245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181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>
      <c r="A55" s="170">
        <v>5</v>
      </c>
      <c r="B55" s="171" t="s">
        <v>249</v>
      </c>
      <c r="C55" s="181" t="s">
        <v>250</v>
      </c>
      <c r="D55" s="172" t="s">
        <v>227</v>
      </c>
      <c r="E55" s="173">
        <v>109.11750000000001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0</v>
      </c>
      <c r="O55" s="175">
        <f>ROUND(E55*N55,2)</f>
        <v>0</v>
      </c>
      <c r="P55" s="175">
        <v>0</v>
      </c>
      <c r="Q55" s="175">
        <f>ROUND(E55*P55,2)</f>
        <v>0</v>
      </c>
      <c r="R55" s="175" t="s">
        <v>228</v>
      </c>
      <c r="S55" s="175" t="s">
        <v>184</v>
      </c>
      <c r="T55" s="176" t="s">
        <v>229</v>
      </c>
      <c r="U55" s="157">
        <v>0.65</v>
      </c>
      <c r="V55" s="157">
        <f>ROUND(E55*U55,2)</f>
        <v>70.930000000000007</v>
      </c>
      <c r="W55" s="157"/>
      <c r="X55" s="157" t="s">
        <v>207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208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>
      <c r="A56" s="154"/>
      <c r="B56" s="155"/>
      <c r="C56" s="183" t="s">
        <v>240</v>
      </c>
      <c r="D56" s="161"/>
      <c r="E56" s="162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187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>
      <c r="A57" s="154"/>
      <c r="B57" s="155"/>
      <c r="C57" s="183" t="s">
        <v>241</v>
      </c>
      <c r="D57" s="161"/>
      <c r="E57" s="162">
        <v>9.375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187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>
      <c r="A58" s="154"/>
      <c r="B58" s="155"/>
      <c r="C58" s="183" t="s">
        <v>240</v>
      </c>
      <c r="D58" s="161"/>
      <c r="E58" s="162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>
      <c r="A59" s="154"/>
      <c r="B59" s="155"/>
      <c r="C59" s="183" t="s">
        <v>241</v>
      </c>
      <c r="D59" s="161"/>
      <c r="E59" s="162">
        <v>9.375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187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>
      <c r="A60" s="154"/>
      <c r="B60" s="155"/>
      <c r="C60" s="183" t="s">
        <v>242</v>
      </c>
      <c r="D60" s="161"/>
      <c r="E60" s="162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33.75" outlineLevel="1">
      <c r="A61" s="154"/>
      <c r="B61" s="155"/>
      <c r="C61" s="183" t="s">
        <v>243</v>
      </c>
      <c r="D61" s="161"/>
      <c r="E61" s="162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187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>
      <c r="A62" s="154"/>
      <c r="B62" s="155"/>
      <c r="C62" s="183" t="s">
        <v>244</v>
      </c>
      <c r="D62" s="161"/>
      <c r="E62" s="162">
        <v>23.677499999999998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>
      <c r="A63" s="154"/>
      <c r="B63" s="155"/>
      <c r="C63" s="183" t="s">
        <v>245</v>
      </c>
      <c r="D63" s="161"/>
      <c r="E63" s="162">
        <v>66.69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187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>
      <c r="A64" s="154"/>
      <c r="B64" s="155"/>
      <c r="C64" s="244"/>
      <c r="D64" s="245"/>
      <c r="E64" s="245"/>
      <c r="F64" s="245"/>
      <c r="G64" s="245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181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outlineLevel="1">
      <c r="A65" s="170">
        <v>6</v>
      </c>
      <c r="B65" s="171" t="s">
        <v>251</v>
      </c>
      <c r="C65" s="181" t="s">
        <v>252</v>
      </c>
      <c r="D65" s="172" t="s">
        <v>227</v>
      </c>
      <c r="E65" s="173">
        <v>99.742500000000007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5" t="s">
        <v>228</v>
      </c>
      <c r="S65" s="175" t="s">
        <v>184</v>
      </c>
      <c r="T65" s="176" t="s">
        <v>253</v>
      </c>
      <c r="U65" s="157">
        <v>1.1499999999999999</v>
      </c>
      <c r="V65" s="157">
        <f>ROUND(E65*U65,2)</f>
        <v>114.7</v>
      </c>
      <c r="W65" s="157"/>
      <c r="X65" s="157" t="s">
        <v>207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208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>
      <c r="A66" s="154"/>
      <c r="B66" s="155"/>
      <c r="C66" s="257" t="s">
        <v>254</v>
      </c>
      <c r="D66" s="258"/>
      <c r="E66" s="258"/>
      <c r="F66" s="258"/>
      <c r="G66" s="258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231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>
      <c r="A67" s="154"/>
      <c r="B67" s="155"/>
      <c r="C67" s="183" t="s">
        <v>240</v>
      </c>
      <c r="D67" s="161"/>
      <c r="E67" s="162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187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>
      <c r="A68" s="154"/>
      <c r="B68" s="155"/>
      <c r="C68" s="183" t="s">
        <v>241</v>
      </c>
      <c r="D68" s="161"/>
      <c r="E68" s="162">
        <v>9.375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187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>
      <c r="A69" s="154"/>
      <c r="B69" s="155"/>
      <c r="C69" s="183" t="s">
        <v>242</v>
      </c>
      <c r="D69" s="161"/>
      <c r="E69" s="162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187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33.75" outlineLevel="1">
      <c r="A70" s="154"/>
      <c r="B70" s="155"/>
      <c r="C70" s="183" t="s">
        <v>243</v>
      </c>
      <c r="D70" s="161"/>
      <c r="E70" s="162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187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>
      <c r="A71" s="154"/>
      <c r="B71" s="155"/>
      <c r="C71" s="183" t="s">
        <v>244</v>
      </c>
      <c r="D71" s="161"/>
      <c r="E71" s="162">
        <v>23.677499999999998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187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>
      <c r="A72" s="154"/>
      <c r="B72" s="155"/>
      <c r="C72" s="183" t="s">
        <v>245</v>
      </c>
      <c r="D72" s="161"/>
      <c r="E72" s="162">
        <v>66.69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>
      <c r="A73" s="154"/>
      <c r="B73" s="155"/>
      <c r="C73" s="244"/>
      <c r="D73" s="245"/>
      <c r="E73" s="245"/>
      <c r="F73" s="245"/>
      <c r="G73" s="245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181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>
      <c r="A74" s="170">
        <v>7</v>
      </c>
      <c r="B74" s="171" t="s">
        <v>255</v>
      </c>
      <c r="C74" s="181" t="s">
        <v>256</v>
      </c>
      <c r="D74" s="172" t="s">
        <v>257</v>
      </c>
      <c r="E74" s="173">
        <v>336.92099999999999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5">
        <v>0</v>
      </c>
      <c r="O74" s="175">
        <f>ROUND(E74*N74,2)</f>
        <v>0</v>
      </c>
      <c r="P74" s="175">
        <v>0</v>
      </c>
      <c r="Q74" s="175">
        <f>ROUND(E74*P74,2)</f>
        <v>0</v>
      </c>
      <c r="R74" s="175" t="s">
        <v>228</v>
      </c>
      <c r="S74" s="175" t="s">
        <v>184</v>
      </c>
      <c r="T74" s="176" t="s">
        <v>229</v>
      </c>
      <c r="U74" s="157">
        <v>1.7999999999999999E-2</v>
      </c>
      <c r="V74" s="157">
        <f>ROUND(E74*U74,2)</f>
        <v>6.06</v>
      </c>
      <c r="W74" s="157"/>
      <c r="X74" s="157" t="s">
        <v>207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208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>
      <c r="A75" s="154"/>
      <c r="B75" s="155"/>
      <c r="C75" s="257" t="s">
        <v>258</v>
      </c>
      <c r="D75" s="258"/>
      <c r="E75" s="258"/>
      <c r="F75" s="258"/>
      <c r="G75" s="258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231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>
      <c r="A76" s="154"/>
      <c r="B76" s="155"/>
      <c r="C76" s="183" t="s">
        <v>259</v>
      </c>
      <c r="D76" s="161"/>
      <c r="E76" s="162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187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>
      <c r="A77" s="154"/>
      <c r="B77" s="155"/>
      <c r="C77" s="183" t="s">
        <v>260</v>
      </c>
      <c r="D77" s="161"/>
      <c r="E77" s="162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187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>
      <c r="A78" s="154"/>
      <c r="B78" s="155"/>
      <c r="C78" s="183" t="s">
        <v>261</v>
      </c>
      <c r="D78" s="161"/>
      <c r="E78" s="162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187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>
      <c r="A79" s="154"/>
      <c r="B79" s="155"/>
      <c r="C79" s="183" t="s">
        <v>262</v>
      </c>
      <c r="D79" s="161"/>
      <c r="E79" s="162">
        <v>4.1520000000000001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187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>
      <c r="A80" s="154"/>
      <c r="B80" s="155"/>
      <c r="C80" s="183" t="s">
        <v>263</v>
      </c>
      <c r="D80" s="161"/>
      <c r="E80" s="162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187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>
      <c r="A81" s="154"/>
      <c r="B81" s="155"/>
      <c r="C81" s="183" t="s">
        <v>264</v>
      </c>
      <c r="D81" s="161"/>
      <c r="E81" s="162">
        <v>45.252000000000002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187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>
      <c r="A82" s="154"/>
      <c r="B82" s="155"/>
      <c r="C82" s="183" t="s">
        <v>259</v>
      </c>
      <c r="D82" s="161"/>
      <c r="E82" s="162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187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>
      <c r="A83" s="154"/>
      <c r="B83" s="155"/>
      <c r="C83" s="183" t="s">
        <v>260</v>
      </c>
      <c r="D83" s="161"/>
      <c r="E83" s="162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187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>
      <c r="A84" s="154"/>
      <c r="B84" s="155"/>
      <c r="C84" s="183" t="s">
        <v>265</v>
      </c>
      <c r="D84" s="161"/>
      <c r="E84" s="162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187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>
      <c r="A85" s="154"/>
      <c r="B85" s="155"/>
      <c r="C85" s="183" t="s">
        <v>266</v>
      </c>
      <c r="D85" s="161"/>
      <c r="E85" s="162">
        <v>101.556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187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>
      <c r="A86" s="154"/>
      <c r="B86" s="155"/>
      <c r="C86" s="183" t="s">
        <v>260</v>
      </c>
      <c r="D86" s="161"/>
      <c r="E86" s="162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187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>
      <c r="A87" s="154"/>
      <c r="B87" s="155"/>
      <c r="C87" s="183" t="s">
        <v>267</v>
      </c>
      <c r="D87" s="161"/>
      <c r="E87" s="162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187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>
      <c r="A88" s="154"/>
      <c r="B88" s="155"/>
      <c r="C88" s="183" t="s">
        <v>268</v>
      </c>
      <c r="D88" s="161"/>
      <c r="E88" s="162">
        <v>3.456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187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>
      <c r="A89" s="154"/>
      <c r="B89" s="155"/>
      <c r="C89" s="183" t="s">
        <v>232</v>
      </c>
      <c r="D89" s="161"/>
      <c r="E89" s="162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187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>
      <c r="A90" s="154"/>
      <c r="B90" s="155"/>
      <c r="C90" s="183" t="s">
        <v>233</v>
      </c>
      <c r="D90" s="161"/>
      <c r="E90" s="162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187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>
      <c r="A91" s="154"/>
      <c r="B91" s="155"/>
      <c r="C91" s="183" t="s">
        <v>269</v>
      </c>
      <c r="D91" s="161"/>
      <c r="E91" s="162">
        <v>88.227999999999994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187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>
      <c r="A92" s="154"/>
      <c r="B92" s="155"/>
      <c r="C92" s="183" t="s">
        <v>235</v>
      </c>
      <c r="D92" s="161"/>
      <c r="E92" s="162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187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>
      <c r="A93" s="154"/>
      <c r="B93" s="155"/>
      <c r="C93" s="183" t="s">
        <v>270</v>
      </c>
      <c r="D93" s="161"/>
      <c r="E93" s="162">
        <v>94.277000000000001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187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>
      <c r="A94" s="154"/>
      <c r="B94" s="155"/>
      <c r="C94" s="244"/>
      <c r="D94" s="245"/>
      <c r="E94" s="245"/>
      <c r="F94" s="245"/>
      <c r="G94" s="245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181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outlineLevel="1">
      <c r="A95" s="170">
        <v>8</v>
      </c>
      <c r="B95" s="171" t="s">
        <v>271</v>
      </c>
      <c r="C95" s="181" t="s">
        <v>272</v>
      </c>
      <c r="D95" s="172" t="s">
        <v>257</v>
      </c>
      <c r="E95" s="173">
        <v>336.92099999999999</v>
      </c>
      <c r="F95" s="174"/>
      <c r="G95" s="175">
        <f>ROUND(E95*F95,2)</f>
        <v>0</v>
      </c>
      <c r="H95" s="174"/>
      <c r="I95" s="175">
        <f>ROUND(E95*H95,2)</f>
        <v>0</v>
      </c>
      <c r="J95" s="174"/>
      <c r="K95" s="175">
        <f>ROUND(E95*J95,2)</f>
        <v>0</v>
      </c>
      <c r="L95" s="175">
        <v>21</v>
      </c>
      <c r="M95" s="175">
        <f>G95*(1+L95/100)</f>
        <v>0</v>
      </c>
      <c r="N95" s="175">
        <v>0</v>
      </c>
      <c r="O95" s="175">
        <f>ROUND(E95*N95,2)</f>
        <v>0</v>
      </c>
      <c r="P95" s="175">
        <v>0</v>
      </c>
      <c r="Q95" s="175">
        <f>ROUND(E95*P95,2)</f>
        <v>0</v>
      </c>
      <c r="R95" s="175" t="s">
        <v>273</v>
      </c>
      <c r="S95" s="175" t="s">
        <v>184</v>
      </c>
      <c r="T95" s="176" t="s">
        <v>229</v>
      </c>
      <c r="U95" s="157">
        <v>0.09</v>
      </c>
      <c r="V95" s="157">
        <f>ROUND(E95*U95,2)</f>
        <v>30.32</v>
      </c>
      <c r="W95" s="157"/>
      <c r="X95" s="157" t="s">
        <v>207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208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>
      <c r="A96" s="154"/>
      <c r="B96" s="155"/>
      <c r="C96" s="257" t="s">
        <v>274</v>
      </c>
      <c r="D96" s="258"/>
      <c r="E96" s="258"/>
      <c r="F96" s="258"/>
      <c r="G96" s="258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231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>
      <c r="A97" s="154"/>
      <c r="B97" s="155"/>
      <c r="C97" s="183" t="s">
        <v>259</v>
      </c>
      <c r="D97" s="161"/>
      <c r="E97" s="162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187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>
      <c r="A98" s="154"/>
      <c r="B98" s="155"/>
      <c r="C98" s="183" t="s">
        <v>260</v>
      </c>
      <c r="D98" s="161"/>
      <c r="E98" s="162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187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>
      <c r="A99" s="154"/>
      <c r="B99" s="155"/>
      <c r="C99" s="183" t="s">
        <v>261</v>
      </c>
      <c r="D99" s="161"/>
      <c r="E99" s="162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187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>
      <c r="A100" s="154"/>
      <c r="B100" s="155"/>
      <c r="C100" s="183" t="s">
        <v>262</v>
      </c>
      <c r="D100" s="161"/>
      <c r="E100" s="162">
        <v>4.1520000000000001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187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>
      <c r="A101" s="154"/>
      <c r="B101" s="155"/>
      <c r="C101" s="183" t="s">
        <v>263</v>
      </c>
      <c r="D101" s="161"/>
      <c r="E101" s="162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187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>
      <c r="A102" s="154"/>
      <c r="B102" s="155"/>
      <c r="C102" s="183" t="s">
        <v>264</v>
      </c>
      <c r="D102" s="161"/>
      <c r="E102" s="162">
        <v>45.252000000000002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187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>
      <c r="A103" s="154"/>
      <c r="B103" s="155"/>
      <c r="C103" s="183" t="s">
        <v>259</v>
      </c>
      <c r="D103" s="161"/>
      <c r="E103" s="162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187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>
      <c r="A104" s="154"/>
      <c r="B104" s="155"/>
      <c r="C104" s="183" t="s">
        <v>260</v>
      </c>
      <c r="D104" s="161"/>
      <c r="E104" s="162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187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>
      <c r="A105" s="154"/>
      <c r="B105" s="155"/>
      <c r="C105" s="183" t="s">
        <v>265</v>
      </c>
      <c r="D105" s="161"/>
      <c r="E105" s="162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187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>
      <c r="A106" s="154"/>
      <c r="B106" s="155"/>
      <c r="C106" s="183" t="s">
        <v>266</v>
      </c>
      <c r="D106" s="161"/>
      <c r="E106" s="162">
        <v>101.556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187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>
      <c r="A107" s="154"/>
      <c r="B107" s="155"/>
      <c r="C107" s="183" t="s">
        <v>260</v>
      </c>
      <c r="D107" s="161"/>
      <c r="E107" s="162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187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>
      <c r="A108" s="154"/>
      <c r="B108" s="155"/>
      <c r="C108" s="183" t="s">
        <v>267</v>
      </c>
      <c r="D108" s="161"/>
      <c r="E108" s="162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187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>
      <c r="A109" s="154"/>
      <c r="B109" s="155"/>
      <c r="C109" s="183" t="s">
        <v>268</v>
      </c>
      <c r="D109" s="161"/>
      <c r="E109" s="162">
        <v>3.456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187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>
      <c r="A110" s="154"/>
      <c r="B110" s="155"/>
      <c r="C110" s="183" t="s">
        <v>232</v>
      </c>
      <c r="D110" s="161"/>
      <c r="E110" s="162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187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>
      <c r="A111" s="154"/>
      <c r="B111" s="155"/>
      <c r="C111" s="183" t="s">
        <v>233</v>
      </c>
      <c r="D111" s="161"/>
      <c r="E111" s="162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187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>
      <c r="A112" s="154"/>
      <c r="B112" s="155"/>
      <c r="C112" s="183" t="s">
        <v>269</v>
      </c>
      <c r="D112" s="161"/>
      <c r="E112" s="162">
        <v>88.227999999999994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187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>
      <c r="A113" s="154"/>
      <c r="B113" s="155"/>
      <c r="C113" s="183" t="s">
        <v>235</v>
      </c>
      <c r="D113" s="161"/>
      <c r="E113" s="162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187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>
      <c r="A114" s="154"/>
      <c r="B114" s="155"/>
      <c r="C114" s="183" t="s">
        <v>270</v>
      </c>
      <c r="D114" s="161"/>
      <c r="E114" s="162">
        <v>94.277000000000001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187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>
      <c r="A115" s="154"/>
      <c r="B115" s="155"/>
      <c r="C115" s="244"/>
      <c r="D115" s="245"/>
      <c r="E115" s="245"/>
      <c r="F115" s="245"/>
      <c r="G115" s="245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181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>
      <c r="A116" s="170">
        <v>9</v>
      </c>
      <c r="B116" s="171" t="s">
        <v>275</v>
      </c>
      <c r="C116" s="181" t="s">
        <v>276</v>
      </c>
      <c r="D116" s="172" t="s">
        <v>227</v>
      </c>
      <c r="E116" s="173">
        <v>107.1814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5">
        <v>0</v>
      </c>
      <c r="O116" s="175">
        <f>ROUND(E116*N116,2)</f>
        <v>0</v>
      </c>
      <c r="P116" s="175">
        <v>0</v>
      </c>
      <c r="Q116" s="175">
        <f>ROUND(E116*P116,2)</f>
        <v>0</v>
      </c>
      <c r="R116" s="175" t="s">
        <v>228</v>
      </c>
      <c r="S116" s="175" t="s">
        <v>184</v>
      </c>
      <c r="T116" s="176" t="s">
        <v>229</v>
      </c>
      <c r="U116" s="157">
        <v>0</v>
      </c>
      <c r="V116" s="157">
        <f>ROUND(E116*U116,2)</f>
        <v>0</v>
      </c>
      <c r="W116" s="157"/>
      <c r="X116" s="157" t="s">
        <v>207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208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>
      <c r="A117" s="154"/>
      <c r="B117" s="155"/>
      <c r="C117" s="183" t="s">
        <v>240</v>
      </c>
      <c r="D117" s="161"/>
      <c r="E117" s="162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187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>
      <c r="A118" s="154"/>
      <c r="B118" s="155"/>
      <c r="C118" s="183" t="s">
        <v>241</v>
      </c>
      <c r="D118" s="161"/>
      <c r="E118" s="162">
        <v>9.375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187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>
      <c r="A119" s="154"/>
      <c r="B119" s="155"/>
      <c r="C119" s="183" t="s">
        <v>232</v>
      </c>
      <c r="D119" s="161"/>
      <c r="E119" s="162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187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>
      <c r="A120" s="154"/>
      <c r="B120" s="155"/>
      <c r="C120" s="183" t="s">
        <v>233</v>
      </c>
      <c r="D120" s="161"/>
      <c r="E120" s="162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187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>
      <c r="A121" s="154"/>
      <c r="B121" s="155"/>
      <c r="C121" s="183" t="s">
        <v>234</v>
      </c>
      <c r="D121" s="161"/>
      <c r="E121" s="162">
        <v>32.2224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187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>
      <c r="A122" s="154"/>
      <c r="B122" s="155"/>
      <c r="C122" s="183" t="s">
        <v>235</v>
      </c>
      <c r="D122" s="161"/>
      <c r="E122" s="162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187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>
      <c r="A123" s="154"/>
      <c r="B123" s="155"/>
      <c r="C123" s="183" t="s">
        <v>236</v>
      </c>
      <c r="D123" s="161"/>
      <c r="E123" s="162">
        <v>65.584000000000003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187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>
      <c r="A124" s="154"/>
      <c r="B124" s="155"/>
      <c r="C124" s="244"/>
      <c r="D124" s="245"/>
      <c r="E124" s="245"/>
      <c r="F124" s="245"/>
      <c r="G124" s="245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181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>
      <c r="A125" s="170">
        <v>10</v>
      </c>
      <c r="B125" s="171" t="s">
        <v>277</v>
      </c>
      <c r="C125" s="181" t="s">
        <v>278</v>
      </c>
      <c r="D125" s="172" t="s">
        <v>227</v>
      </c>
      <c r="E125" s="173">
        <v>3.28125</v>
      </c>
      <c r="F125" s="174"/>
      <c r="G125" s="175">
        <f>ROUND(E125*F125,2)</f>
        <v>0</v>
      </c>
      <c r="H125" s="174"/>
      <c r="I125" s="175">
        <f>ROUND(E125*H125,2)</f>
        <v>0</v>
      </c>
      <c r="J125" s="174"/>
      <c r="K125" s="175">
        <f>ROUND(E125*J125,2)</f>
        <v>0</v>
      </c>
      <c r="L125" s="175">
        <v>21</v>
      </c>
      <c r="M125" s="175">
        <f>G125*(1+L125/100)</f>
        <v>0</v>
      </c>
      <c r="N125" s="175">
        <v>1.67</v>
      </c>
      <c r="O125" s="175">
        <f>ROUND(E125*N125,2)</f>
        <v>5.48</v>
      </c>
      <c r="P125" s="175">
        <v>0</v>
      </c>
      <c r="Q125" s="175">
        <f>ROUND(E125*P125,2)</f>
        <v>0</v>
      </c>
      <c r="R125" s="175" t="s">
        <v>279</v>
      </c>
      <c r="S125" s="175" t="s">
        <v>184</v>
      </c>
      <c r="T125" s="176" t="s">
        <v>229</v>
      </c>
      <c r="U125" s="157">
        <v>0</v>
      </c>
      <c r="V125" s="157">
        <f>ROUND(E125*U125,2)</f>
        <v>0</v>
      </c>
      <c r="W125" s="157"/>
      <c r="X125" s="157" t="s">
        <v>280</v>
      </c>
      <c r="Y125" s="147"/>
      <c r="Z125" s="147"/>
      <c r="AA125" s="147"/>
      <c r="AB125" s="147"/>
      <c r="AC125" s="147"/>
      <c r="AD125" s="147"/>
      <c r="AE125" s="147"/>
      <c r="AF125" s="147"/>
      <c r="AG125" s="147" t="s">
        <v>281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>
      <c r="A126" s="154"/>
      <c r="B126" s="155"/>
      <c r="C126" s="257" t="s">
        <v>282</v>
      </c>
      <c r="D126" s="258"/>
      <c r="E126" s="258"/>
      <c r="F126" s="258"/>
      <c r="G126" s="258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231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>
      <c r="A127" s="154"/>
      <c r="B127" s="155"/>
      <c r="C127" s="183" t="s">
        <v>240</v>
      </c>
      <c r="D127" s="161"/>
      <c r="E127" s="162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187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>
      <c r="A128" s="154"/>
      <c r="B128" s="155"/>
      <c r="C128" s="183" t="s">
        <v>283</v>
      </c>
      <c r="D128" s="161"/>
      <c r="E128" s="162">
        <v>3.28125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187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>
      <c r="A129" s="154"/>
      <c r="B129" s="155"/>
      <c r="C129" s="244"/>
      <c r="D129" s="245"/>
      <c r="E129" s="245"/>
      <c r="F129" s="245"/>
      <c r="G129" s="245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181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>
      <c r="A130" s="170">
        <v>11</v>
      </c>
      <c r="B130" s="171" t="s">
        <v>284</v>
      </c>
      <c r="C130" s="181" t="s">
        <v>285</v>
      </c>
      <c r="D130" s="172" t="s">
        <v>257</v>
      </c>
      <c r="E130" s="173">
        <v>25.962499999999999</v>
      </c>
      <c r="F130" s="174"/>
      <c r="G130" s="175">
        <f>ROUND(E130*F130,2)</f>
        <v>0</v>
      </c>
      <c r="H130" s="174"/>
      <c r="I130" s="175">
        <f>ROUND(E130*H130,2)</f>
        <v>0</v>
      </c>
      <c r="J130" s="174"/>
      <c r="K130" s="175">
        <f>ROUND(E130*J130,2)</f>
        <v>0</v>
      </c>
      <c r="L130" s="175">
        <v>21</v>
      </c>
      <c r="M130" s="175">
        <f>G130*(1+L130/100)</f>
        <v>0</v>
      </c>
      <c r="N130" s="175">
        <v>3.0000000000000001E-5</v>
      </c>
      <c r="O130" s="175">
        <f>ROUND(E130*N130,2)</f>
        <v>0</v>
      </c>
      <c r="P130" s="175">
        <v>0</v>
      </c>
      <c r="Q130" s="175">
        <f>ROUND(E130*P130,2)</f>
        <v>0</v>
      </c>
      <c r="R130" s="175" t="s">
        <v>279</v>
      </c>
      <c r="S130" s="175" t="s">
        <v>184</v>
      </c>
      <c r="T130" s="176" t="s">
        <v>286</v>
      </c>
      <c r="U130" s="157">
        <v>0</v>
      </c>
      <c r="V130" s="157">
        <f>ROUND(E130*U130,2)</f>
        <v>0</v>
      </c>
      <c r="W130" s="157"/>
      <c r="X130" s="157" t="s">
        <v>280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281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>
      <c r="A131" s="154"/>
      <c r="B131" s="155"/>
      <c r="C131" s="253" t="s">
        <v>287</v>
      </c>
      <c r="D131" s="254"/>
      <c r="E131" s="254"/>
      <c r="F131" s="254"/>
      <c r="G131" s="254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180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>
      <c r="A132" s="154"/>
      <c r="B132" s="155"/>
      <c r="C132" s="183" t="s">
        <v>242</v>
      </c>
      <c r="D132" s="161"/>
      <c r="E132" s="162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187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33.75" outlineLevel="1">
      <c r="A133" s="154"/>
      <c r="B133" s="155"/>
      <c r="C133" s="183" t="s">
        <v>243</v>
      </c>
      <c r="D133" s="161"/>
      <c r="E133" s="162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187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>
      <c r="A134" s="154"/>
      <c r="B134" s="155"/>
      <c r="C134" s="183" t="s">
        <v>244</v>
      </c>
      <c r="D134" s="161"/>
      <c r="E134" s="162">
        <v>23.677499999999998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187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>
      <c r="A135" s="154"/>
      <c r="B135" s="155"/>
      <c r="C135" s="183" t="s">
        <v>245</v>
      </c>
      <c r="D135" s="161"/>
      <c r="E135" s="162">
        <v>66.69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187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>
      <c r="A136" s="154"/>
      <c r="B136" s="155"/>
      <c r="C136" s="183" t="s">
        <v>288</v>
      </c>
      <c r="D136" s="161"/>
      <c r="E136" s="162">
        <v>-64.405000000000001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187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>
      <c r="A137" s="154"/>
      <c r="B137" s="155"/>
      <c r="C137" s="244"/>
      <c r="D137" s="245"/>
      <c r="E137" s="245"/>
      <c r="F137" s="245"/>
      <c r="G137" s="245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181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>
      <c r="A138" s="170">
        <v>12</v>
      </c>
      <c r="B138" s="171" t="s">
        <v>289</v>
      </c>
      <c r="C138" s="181" t="s">
        <v>290</v>
      </c>
      <c r="D138" s="172" t="s">
        <v>257</v>
      </c>
      <c r="E138" s="173">
        <v>25.962499999999999</v>
      </c>
      <c r="F138" s="174"/>
      <c r="G138" s="175">
        <f>ROUND(E138*F138,2)</f>
        <v>0</v>
      </c>
      <c r="H138" s="174"/>
      <c r="I138" s="175">
        <f>ROUND(E138*H138,2)</f>
        <v>0</v>
      </c>
      <c r="J138" s="174"/>
      <c r="K138" s="175">
        <f>ROUND(E138*J138,2)</f>
        <v>0</v>
      </c>
      <c r="L138" s="175">
        <v>21</v>
      </c>
      <c r="M138" s="175">
        <f>G138*(1+L138/100)</f>
        <v>0</v>
      </c>
      <c r="N138" s="175">
        <v>0</v>
      </c>
      <c r="O138" s="175">
        <f>ROUND(E138*N138,2)</f>
        <v>0</v>
      </c>
      <c r="P138" s="175">
        <v>0</v>
      </c>
      <c r="Q138" s="175">
        <f>ROUND(E138*P138,2)</f>
        <v>0</v>
      </c>
      <c r="R138" s="175" t="s">
        <v>279</v>
      </c>
      <c r="S138" s="175" t="s">
        <v>184</v>
      </c>
      <c r="T138" s="176" t="s">
        <v>286</v>
      </c>
      <c r="U138" s="157">
        <v>0</v>
      </c>
      <c r="V138" s="157">
        <f>ROUND(E138*U138,2)</f>
        <v>0</v>
      </c>
      <c r="W138" s="157"/>
      <c r="X138" s="157" t="s">
        <v>280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281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45" outlineLevel="1">
      <c r="A139" s="154"/>
      <c r="B139" s="155"/>
      <c r="C139" s="257" t="s">
        <v>291</v>
      </c>
      <c r="D139" s="258"/>
      <c r="E139" s="258"/>
      <c r="F139" s="258"/>
      <c r="G139" s="258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231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77" t="str">
        <f>C139</f>
        <v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v>
      </c>
      <c r="BB139" s="147"/>
      <c r="BC139" s="147"/>
      <c r="BD139" s="147"/>
      <c r="BE139" s="147"/>
      <c r="BF139" s="147"/>
      <c r="BG139" s="147"/>
      <c r="BH139" s="147"/>
    </row>
    <row r="140" spans="1:60" outlineLevel="1">
      <c r="A140" s="154"/>
      <c r="B140" s="155"/>
      <c r="C140" s="183" t="s">
        <v>242</v>
      </c>
      <c r="D140" s="161"/>
      <c r="E140" s="162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187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ht="33.75" outlineLevel="1">
      <c r="A141" s="154"/>
      <c r="B141" s="155"/>
      <c r="C141" s="183" t="s">
        <v>243</v>
      </c>
      <c r="D141" s="161"/>
      <c r="E141" s="162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187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>
      <c r="A142" s="154"/>
      <c r="B142" s="155"/>
      <c r="C142" s="183" t="s">
        <v>244</v>
      </c>
      <c r="D142" s="161"/>
      <c r="E142" s="162">
        <v>23.677499999999998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187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>
      <c r="A143" s="154"/>
      <c r="B143" s="155"/>
      <c r="C143" s="183" t="s">
        <v>245</v>
      </c>
      <c r="D143" s="161"/>
      <c r="E143" s="162">
        <v>66.69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187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>
      <c r="A144" s="154"/>
      <c r="B144" s="155"/>
      <c r="C144" s="183" t="s">
        <v>288</v>
      </c>
      <c r="D144" s="161"/>
      <c r="E144" s="162">
        <v>-64.405000000000001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187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>
      <c r="A145" s="154"/>
      <c r="B145" s="155"/>
      <c r="C145" s="244"/>
      <c r="D145" s="245"/>
      <c r="E145" s="245"/>
      <c r="F145" s="245"/>
      <c r="G145" s="245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7"/>
      <c r="Z145" s="147"/>
      <c r="AA145" s="147"/>
      <c r="AB145" s="147"/>
      <c r="AC145" s="147"/>
      <c r="AD145" s="147"/>
      <c r="AE145" s="147"/>
      <c r="AF145" s="147"/>
      <c r="AG145" s="147" t="s">
        <v>181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>
      <c r="A146" s="164" t="s">
        <v>170</v>
      </c>
      <c r="B146" s="165" t="s">
        <v>74</v>
      </c>
      <c r="C146" s="180" t="s">
        <v>75</v>
      </c>
      <c r="D146" s="166"/>
      <c r="E146" s="167"/>
      <c r="F146" s="168"/>
      <c r="G146" s="168">
        <f>SUMIF(AG147:AG188,"&lt;&gt;NOR",G147:G188)</f>
        <v>0</v>
      </c>
      <c r="H146" s="168"/>
      <c r="I146" s="168">
        <f>SUM(I147:I188)</f>
        <v>0</v>
      </c>
      <c r="J146" s="168"/>
      <c r="K146" s="168">
        <f>SUM(K147:K188)</f>
        <v>0</v>
      </c>
      <c r="L146" s="168"/>
      <c r="M146" s="168">
        <f>SUM(M147:M188)</f>
        <v>0</v>
      </c>
      <c r="N146" s="168"/>
      <c r="O146" s="168">
        <f>SUM(O147:O188)</f>
        <v>51.359999999999992</v>
      </c>
      <c r="P146" s="168"/>
      <c r="Q146" s="168">
        <f>SUM(Q147:Q188)</f>
        <v>0</v>
      </c>
      <c r="R146" s="168"/>
      <c r="S146" s="168"/>
      <c r="T146" s="169"/>
      <c r="U146" s="163"/>
      <c r="V146" s="163">
        <f>SUM(V147:V188)</f>
        <v>73.580000000000013</v>
      </c>
      <c r="W146" s="163"/>
      <c r="X146" s="163"/>
      <c r="AG146" t="s">
        <v>171</v>
      </c>
    </row>
    <row r="147" spans="1:60" outlineLevel="1">
      <c r="A147" s="170">
        <v>13</v>
      </c>
      <c r="B147" s="171" t="s">
        <v>292</v>
      </c>
      <c r="C147" s="181" t="s">
        <v>293</v>
      </c>
      <c r="D147" s="172" t="s">
        <v>257</v>
      </c>
      <c r="E147" s="173">
        <v>141.9</v>
      </c>
      <c r="F147" s="174"/>
      <c r="G147" s="175">
        <f>ROUND(E147*F147,2)</f>
        <v>0</v>
      </c>
      <c r="H147" s="174"/>
      <c r="I147" s="175">
        <f>ROUND(E147*H147,2)</f>
        <v>0</v>
      </c>
      <c r="J147" s="174"/>
      <c r="K147" s="175">
        <f>ROUND(E147*J147,2)</f>
        <v>0</v>
      </c>
      <c r="L147" s="175">
        <v>21</v>
      </c>
      <c r="M147" s="175">
        <f>G147*(1+L147/100)</f>
        <v>0</v>
      </c>
      <c r="N147" s="175">
        <v>1.8000000000000001E-4</v>
      </c>
      <c r="O147" s="175">
        <f>ROUND(E147*N147,2)</f>
        <v>0.03</v>
      </c>
      <c r="P147" s="175">
        <v>0</v>
      </c>
      <c r="Q147" s="175">
        <f>ROUND(E147*P147,2)</f>
        <v>0</v>
      </c>
      <c r="R147" s="175" t="s">
        <v>294</v>
      </c>
      <c r="S147" s="175" t="s">
        <v>184</v>
      </c>
      <c r="T147" s="176" t="s">
        <v>253</v>
      </c>
      <c r="U147" s="157">
        <v>0.08</v>
      </c>
      <c r="V147" s="157">
        <f>ROUND(E147*U147,2)</f>
        <v>11.35</v>
      </c>
      <c r="W147" s="157"/>
      <c r="X147" s="157" t="s">
        <v>207</v>
      </c>
      <c r="Y147" s="147"/>
      <c r="Z147" s="147"/>
      <c r="AA147" s="147"/>
      <c r="AB147" s="147"/>
      <c r="AC147" s="147"/>
      <c r="AD147" s="147"/>
      <c r="AE147" s="147"/>
      <c r="AF147" s="147"/>
      <c r="AG147" s="147" t="s">
        <v>208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>
      <c r="A148" s="154"/>
      <c r="B148" s="155"/>
      <c r="C148" s="257" t="s">
        <v>295</v>
      </c>
      <c r="D148" s="258"/>
      <c r="E148" s="258"/>
      <c r="F148" s="258"/>
      <c r="G148" s="258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231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>
      <c r="A149" s="154"/>
      <c r="B149" s="155"/>
      <c r="C149" s="183" t="s">
        <v>242</v>
      </c>
      <c r="D149" s="161"/>
      <c r="E149" s="162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187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ht="33.75" outlineLevel="1">
      <c r="A150" s="154"/>
      <c r="B150" s="155"/>
      <c r="C150" s="183" t="s">
        <v>243</v>
      </c>
      <c r="D150" s="161"/>
      <c r="E150" s="162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187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>
      <c r="A151" s="154"/>
      <c r="B151" s="155"/>
      <c r="C151" s="183" t="s">
        <v>296</v>
      </c>
      <c r="D151" s="161"/>
      <c r="E151" s="162">
        <v>70.537499999999994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187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>
      <c r="A152" s="154"/>
      <c r="B152" s="155"/>
      <c r="C152" s="183" t="s">
        <v>297</v>
      </c>
      <c r="D152" s="161"/>
      <c r="E152" s="162">
        <v>71.362499999999997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187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>
      <c r="A153" s="154"/>
      <c r="B153" s="155"/>
      <c r="C153" s="244"/>
      <c r="D153" s="245"/>
      <c r="E153" s="245"/>
      <c r="F153" s="245"/>
      <c r="G153" s="245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181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ht="22.5" outlineLevel="1">
      <c r="A154" s="170">
        <v>14</v>
      </c>
      <c r="B154" s="171" t="s">
        <v>298</v>
      </c>
      <c r="C154" s="181" t="s">
        <v>299</v>
      </c>
      <c r="D154" s="172" t="s">
        <v>257</v>
      </c>
      <c r="E154" s="173">
        <v>81.825000000000003</v>
      </c>
      <c r="F154" s="174"/>
      <c r="G154" s="175">
        <f>ROUND(E154*F154,2)</f>
        <v>0</v>
      </c>
      <c r="H154" s="174"/>
      <c r="I154" s="175">
        <f>ROUND(E154*H154,2)</f>
        <v>0</v>
      </c>
      <c r="J154" s="174"/>
      <c r="K154" s="175">
        <f>ROUND(E154*J154,2)</f>
        <v>0</v>
      </c>
      <c r="L154" s="175">
        <v>21</v>
      </c>
      <c r="M154" s="175">
        <f>G154*(1+L154/100)</f>
        <v>0</v>
      </c>
      <c r="N154" s="175">
        <v>0</v>
      </c>
      <c r="O154" s="175">
        <f>ROUND(E154*N154,2)</f>
        <v>0</v>
      </c>
      <c r="P154" s="175">
        <v>0</v>
      </c>
      <c r="Q154" s="175">
        <f>ROUND(E154*P154,2)</f>
        <v>0</v>
      </c>
      <c r="R154" s="175" t="s">
        <v>294</v>
      </c>
      <c r="S154" s="175" t="s">
        <v>184</v>
      </c>
      <c r="T154" s="176" t="s">
        <v>253</v>
      </c>
      <c r="U154" s="157">
        <v>0.52600000000000002</v>
      </c>
      <c r="V154" s="157">
        <f>ROUND(E154*U154,2)</f>
        <v>43.04</v>
      </c>
      <c r="W154" s="157"/>
      <c r="X154" s="157" t="s">
        <v>207</v>
      </c>
      <c r="Y154" s="147"/>
      <c r="Z154" s="147"/>
      <c r="AA154" s="147"/>
      <c r="AB154" s="147"/>
      <c r="AC154" s="147"/>
      <c r="AD154" s="147"/>
      <c r="AE154" s="147"/>
      <c r="AF154" s="147"/>
      <c r="AG154" s="147" t="s">
        <v>208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>
      <c r="A155" s="154"/>
      <c r="B155" s="155"/>
      <c r="C155" s="183" t="s">
        <v>242</v>
      </c>
      <c r="D155" s="161"/>
      <c r="E155" s="162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187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33.75" outlineLevel="1">
      <c r="A156" s="154"/>
      <c r="B156" s="155"/>
      <c r="C156" s="183" t="s">
        <v>243</v>
      </c>
      <c r="D156" s="161"/>
      <c r="E156" s="162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187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>
      <c r="A157" s="154"/>
      <c r="B157" s="155"/>
      <c r="C157" s="183" t="s">
        <v>300</v>
      </c>
      <c r="D157" s="161"/>
      <c r="E157" s="162">
        <v>29.925000000000001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187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>
      <c r="A158" s="154"/>
      <c r="B158" s="155"/>
      <c r="C158" s="183" t="s">
        <v>301</v>
      </c>
      <c r="D158" s="161"/>
      <c r="E158" s="162">
        <v>51.9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187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>
      <c r="A159" s="154"/>
      <c r="B159" s="155"/>
      <c r="C159" s="244"/>
      <c r="D159" s="245"/>
      <c r="E159" s="245"/>
      <c r="F159" s="245"/>
      <c r="G159" s="245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181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>
      <c r="A160" s="170">
        <v>15</v>
      </c>
      <c r="B160" s="171" t="s">
        <v>302</v>
      </c>
      <c r="C160" s="181" t="s">
        <v>303</v>
      </c>
      <c r="D160" s="172" t="s">
        <v>257</v>
      </c>
      <c r="E160" s="173">
        <v>13.2225</v>
      </c>
      <c r="F160" s="174"/>
      <c r="G160" s="175">
        <f>ROUND(E160*F160,2)</f>
        <v>0</v>
      </c>
      <c r="H160" s="174"/>
      <c r="I160" s="175">
        <f>ROUND(E160*H160,2)</f>
        <v>0</v>
      </c>
      <c r="J160" s="174"/>
      <c r="K160" s="175">
        <f>ROUND(E160*J160,2)</f>
        <v>0</v>
      </c>
      <c r="L160" s="175">
        <v>21</v>
      </c>
      <c r="M160" s="175">
        <f>G160*(1+L160/100)</f>
        <v>0</v>
      </c>
      <c r="N160" s="175">
        <v>0.74</v>
      </c>
      <c r="O160" s="175">
        <f>ROUND(E160*N160,2)</f>
        <v>9.7799999999999994</v>
      </c>
      <c r="P160" s="175">
        <v>0</v>
      </c>
      <c r="Q160" s="175">
        <f>ROUND(E160*P160,2)</f>
        <v>0</v>
      </c>
      <c r="R160" s="175" t="s">
        <v>304</v>
      </c>
      <c r="S160" s="175" t="s">
        <v>184</v>
      </c>
      <c r="T160" s="176" t="s">
        <v>229</v>
      </c>
      <c r="U160" s="157">
        <v>1.1000000000000001</v>
      </c>
      <c r="V160" s="157">
        <f>ROUND(E160*U160,2)</f>
        <v>14.54</v>
      </c>
      <c r="W160" s="157"/>
      <c r="X160" s="157" t="s">
        <v>207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208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>
      <c r="A161" s="154"/>
      <c r="B161" s="155"/>
      <c r="C161" s="257" t="s">
        <v>305</v>
      </c>
      <c r="D161" s="258"/>
      <c r="E161" s="258"/>
      <c r="F161" s="258"/>
      <c r="G161" s="258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231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>
      <c r="A162" s="154"/>
      <c r="B162" s="155"/>
      <c r="C162" s="183" t="s">
        <v>306</v>
      </c>
      <c r="D162" s="161"/>
      <c r="E162" s="162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187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>
      <c r="A163" s="154"/>
      <c r="B163" s="155"/>
      <c r="C163" s="183" t="s">
        <v>307</v>
      </c>
      <c r="D163" s="161"/>
      <c r="E163" s="162">
        <v>13.2225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187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>
      <c r="A164" s="154"/>
      <c r="B164" s="155"/>
      <c r="C164" s="244"/>
      <c r="D164" s="245"/>
      <c r="E164" s="245"/>
      <c r="F164" s="245"/>
      <c r="G164" s="245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181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>
      <c r="A165" s="170">
        <v>16</v>
      </c>
      <c r="B165" s="171" t="s">
        <v>308</v>
      </c>
      <c r="C165" s="181" t="s">
        <v>309</v>
      </c>
      <c r="D165" s="172" t="s">
        <v>310</v>
      </c>
      <c r="E165" s="173">
        <v>0.15867000000000001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5">
        <v>1.0210999999999999</v>
      </c>
      <c r="O165" s="175">
        <f>ROUND(E165*N165,2)</f>
        <v>0.16</v>
      </c>
      <c r="P165" s="175">
        <v>0</v>
      </c>
      <c r="Q165" s="175">
        <f>ROUND(E165*P165,2)</f>
        <v>0</v>
      </c>
      <c r="R165" s="175" t="s">
        <v>304</v>
      </c>
      <c r="S165" s="175" t="s">
        <v>184</v>
      </c>
      <c r="T165" s="176" t="s">
        <v>229</v>
      </c>
      <c r="U165" s="157">
        <v>29.292000000000002</v>
      </c>
      <c r="V165" s="157">
        <f>ROUND(E165*U165,2)</f>
        <v>4.6500000000000004</v>
      </c>
      <c r="W165" s="157"/>
      <c r="X165" s="157" t="s">
        <v>207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208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>
      <c r="A166" s="154"/>
      <c r="B166" s="155"/>
      <c r="C166" s="257" t="s">
        <v>311</v>
      </c>
      <c r="D166" s="258"/>
      <c r="E166" s="258"/>
      <c r="F166" s="258"/>
      <c r="G166" s="258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231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>
      <c r="A167" s="154"/>
      <c r="B167" s="155"/>
      <c r="C167" s="183" t="s">
        <v>306</v>
      </c>
      <c r="D167" s="161"/>
      <c r="E167" s="162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7"/>
      <c r="Z167" s="147"/>
      <c r="AA167" s="147"/>
      <c r="AB167" s="147"/>
      <c r="AC167" s="147"/>
      <c r="AD167" s="147"/>
      <c r="AE167" s="147"/>
      <c r="AF167" s="147"/>
      <c r="AG167" s="147" t="s">
        <v>187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>
      <c r="A168" s="154"/>
      <c r="B168" s="155"/>
      <c r="C168" s="183" t="s">
        <v>312</v>
      </c>
      <c r="D168" s="161"/>
      <c r="E168" s="162">
        <v>0.15867000000000001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7"/>
      <c r="Z168" s="147"/>
      <c r="AA168" s="147"/>
      <c r="AB168" s="147"/>
      <c r="AC168" s="147"/>
      <c r="AD168" s="147"/>
      <c r="AE168" s="147"/>
      <c r="AF168" s="147"/>
      <c r="AG168" s="147" t="s">
        <v>187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>
      <c r="A169" s="154"/>
      <c r="B169" s="155"/>
      <c r="C169" s="244"/>
      <c r="D169" s="245"/>
      <c r="E169" s="245"/>
      <c r="F169" s="245"/>
      <c r="G169" s="245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181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ht="22.5" outlineLevel="1">
      <c r="A170" s="170">
        <v>17</v>
      </c>
      <c r="B170" s="171" t="s">
        <v>313</v>
      </c>
      <c r="C170" s="181" t="s">
        <v>314</v>
      </c>
      <c r="D170" s="172" t="s">
        <v>315</v>
      </c>
      <c r="E170" s="173">
        <v>94.6</v>
      </c>
      <c r="F170" s="174"/>
      <c r="G170" s="175">
        <f>ROUND(E170*F170,2)</f>
        <v>0</v>
      </c>
      <c r="H170" s="174"/>
      <c r="I170" s="175">
        <f>ROUND(E170*H170,2)</f>
        <v>0</v>
      </c>
      <c r="J170" s="174"/>
      <c r="K170" s="175">
        <f>ROUND(E170*J170,2)</f>
        <v>0</v>
      </c>
      <c r="L170" s="175">
        <v>21</v>
      </c>
      <c r="M170" s="175">
        <f>G170*(1+L170/100)</f>
        <v>0</v>
      </c>
      <c r="N170" s="175">
        <v>0.43651000000000001</v>
      </c>
      <c r="O170" s="175">
        <f>ROUND(E170*N170,2)</f>
        <v>41.29</v>
      </c>
      <c r="P170" s="175">
        <v>0</v>
      </c>
      <c r="Q170" s="175">
        <f>ROUND(E170*P170,2)</f>
        <v>0</v>
      </c>
      <c r="R170" s="175" t="s">
        <v>279</v>
      </c>
      <c r="S170" s="175" t="s">
        <v>184</v>
      </c>
      <c r="T170" s="176" t="s">
        <v>286</v>
      </c>
      <c r="U170" s="157">
        <v>0</v>
      </c>
      <c r="V170" s="157">
        <f>ROUND(E170*U170,2)</f>
        <v>0</v>
      </c>
      <c r="W170" s="157"/>
      <c r="X170" s="157" t="s">
        <v>280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281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ht="22.5" outlineLevel="1">
      <c r="A171" s="154"/>
      <c r="B171" s="155"/>
      <c r="C171" s="257" t="s">
        <v>316</v>
      </c>
      <c r="D171" s="258"/>
      <c r="E171" s="258"/>
      <c r="F171" s="258"/>
      <c r="G171" s="258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231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77" t="str">
        <f>C171</f>
        <v>Lože pro trativody, položení trubek, obsyp potrubí sypaninou z vhodných hornin, nebo materiálem připraveným podél výkopu ve vzdálenosti do 3 m od jeho kraje.  Bez výkopu rýhy.</v>
      </c>
      <c r="BB171" s="147"/>
      <c r="BC171" s="147"/>
      <c r="BD171" s="147"/>
      <c r="BE171" s="147"/>
      <c r="BF171" s="147"/>
      <c r="BG171" s="147"/>
      <c r="BH171" s="147"/>
    </row>
    <row r="172" spans="1:60" outlineLevel="1">
      <c r="A172" s="154"/>
      <c r="B172" s="155"/>
      <c r="C172" s="183" t="s">
        <v>242</v>
      </c>
      <c r="D172" s="161"/>
      <c r="E172" s="162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7"/>
      <c r="Z172" s="147"/>
      <c r="AA172" s="147"/>
      <c r="AB172" s="147"/>
      <c r="AC172" s="147"/>
      <c r="AD172" s="147"/>
      <c r="AE172" s="147"/>
      <c r="AF172" s="147"/>
      <c r="AG172" s="147" t="s">
        <v>187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ht="33.75" outlineLevel="1">
      <c r="A173" s="154"/>
      <c r="B173" s="155"/>
      <c r="C173" s="183" t="s">
        <v>243</v>
      </c>
      <c r="D173" s="161"/>
      <c r="E173" s="162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187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>
      <c r="A174" s="154"/>
      <c r="B174" s="155"/>
      <c r="C174" s="183" t="s">
        <v>317</v>
      </c>
      <c r="D174" s="161"/>
      <c r="E174" s="162">
        <v>47.024999999999999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187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>
      <c r="A175" s="154"/>
      <c r="B175" s="155"/>
      <c r="C175" s="183" t="s">
        <v>318</v>
      </c>
      <c r="D175" s="161"/>
      <c r="E175" s="162">
        <v>47.575000000000003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187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>
      <c r="A176" s="154"/>
      <c r="B176" s="155"/>
      <c r="C176" s="244"/>
      <c r="D176" s="245"/>
      <c r="E176" s="245"/>
      <c r="F176" s="245"/>
      <c r="G176" s="245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181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>
      <c r="A177" s="170">
        <v>18</v>
      </c>
      <c r="B177" s="171" t="s">
        <v>319</v>
      </c>
      <c r="C177" s="181" t="s">
        <v>320</v>
      </c>
      <c r="D177" s="172" t="s">
        <v>315</v>
      </c>
      <c r="E177" s="173">
        <v>108.79</v>
      </c>
      <c r="F177" s="174"/>
      <c r="G177" s="175">
        <f>ROUND(E177*F177,2)</f>
        <v>0</v>
      </c>
      <c r="H177" s="174"/>
      <c r="I177" s="175">
        <f>ROUND(E177*H177,2)</f>
        <v>0</v>
      </c>
      <c r="J177" s="174"/>
      <c r="K177" s="175">
        <f>ROUND(E177*J177,2)</f>
        <v>0</v>
      </c>
      <c r="L177" s="175">
        <v>21</v>
      </c>
      <c r="M177" s="175">
        <f>G177*(1+L177/100)</f>
        <v>0</v>
      </c>
      <c r="N177" s="175">
        <v>4.8000000000000001E-4</v>
      </c>
      <c r="O177" s="175">
        <f>ROUND(E177*N177,2)</f>
        <v>0.05</v>
      </c>
      <c r="P177" s="175">
        <v>0</v>
      </c>
      <c r="Q177" s="175">
        <f>ROUND(E177*P177,2)</f>
        <v>0</v>
      </c>
      <c r="R177" s="175" t="s">
        <v>321</v>
      </c>
      <c r="S177" s="175" t="s">
        <v>184</v>
      </c>
      <c r="T177" s="176" t="s">
        <v>229</v>
      </c>
      <c r="U177" s="157">
        <v>0</v>
      </c>
      <c r="V177" s="157">
        <f>ROUND(E177*U177,2)</f>
        <v>0</v>
      </c>
      <c r="W177" s="157"/>
      <c r="X177" s="157" t="s">
        <v>322</v>
      </c>
      <c r="Y177" s="147"/>
      <c r="Z177" s="147"/>
      <c r="AA177" s="147"/>
      <c r="AB177" s="147"/>
      <c r="AC177" s="147"/>
      <c r="AD177" s="147"/>
      <c r="AE177" s="147"/>
      <c r="AF177" s="147"/>
      <c r="AG177" s="147" t="s">
        <v>323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>
      <c r="A178" s="154"/>
      <c r="B178" s="155"/>
      <c r="C178" s="183" t="s">
        <v>242</v>
      </c>
      <c r="D178" s="161"/>
      <c r="E178" s="162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187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ht="33.75" outlineLevel="1">
      <c r="A179" s="154"/>
      <c r="B179" s="155"/>
      <c r="C179" s="183" t="s">
        <v>243</v>
      </c>
      <c r="D179" s="161"/>
      <c r="E179" s="162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7"/>
      <c r="Z179" s="147"/>
      <c r="AA179" s="147"/>
      <c r="AB179" s="147"/>
      <c r="AC179" s="147"/>
      <c r="AD179" s="147"/>
      <c r="AE179" s="147"/>
      <c r="AF179" s="147"/>
      <c r="AG179" s="147" t="s">
        <v>187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>
      <c r="A180" s="154"/>
      <c r="B180" s="155"/>
      <c r="C180" s="183" t="s">
        <v>324</v>
      </c>
      <c r="D180" s="161"/>
      <c r="E180" s="162">
        <v>54.078749999999999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7"/>
      <c r="Z180" s="147"/>
      <c r="AA180" s="147"/>
      <c r="AB180" s="147"/>
      <c r="AC180" s="147"/>
      <c r="AD180" s="147"/>
      <c r="AE180" s="147"/>
      <c r="AF180" s="147"/>
      <c r="AG180" s="147" t="s">
        <v>187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>
      <c r="A181" s="154"/>
      <c r="B181" s="155"/>
      <c r="C181" s="183" t="s">
        <v>325</v>
      </c>
      <c r="D181" s="161"/>
      <c r="E181" s="162">
        <v>54.71125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187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>
      <c r="A182" s="154"/>
      <c r="B182" s="155"/>
      <c r="C182" s="244"/>
      <c r="D182" s="245"/>
      <c r="E182" s="245"/>
      <c r="F182" s="245"/>
      <c r="G182" s="245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181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ht="22.5" outlineLevel="1">
      <c r="A183" s="170">
        <v>19</v>
      </c>
      <c r="B183" s="171" t="s">
        <v>326</v>
      </c>
      <c r="C183" s="181" t="s">
        <v>327</v>
      </c>
      <c r="D183" s="172" t="s">
        <v>257</v>
      </c>
      <c r="E183" s="173">
        <v>163.185</v>
      </c>
      <c r="F183" s="174"/>
      <c r="G183" s="175">
        <f>ROUND(E183*F183,2)</f>
        <v>0</v>
      </c>
      <c r="H183" s="174"/>
      <c r="I183" s="175">
        <f>ROUND(E183*H183,2)</f>
        <v>0</v>
      </c>
      <c r="J183" s="174"/>
      <c r="K183" s="175">
        <f>ROUND(E183*J183,2)</f>
        <v>0</v>
      </c>
      <c r="L183" s="175">
        <v>21</v>
      </c>
      <c r="M183" s="175">
        <f>G183*(1+L183/100)</f>
        <v>0</v>
      </c>
      <c r="N183" s="175">
        <v>2.9999999999999997E-4</v>
      </c>
      <c r="O183" s="175">
        <f>ROUND(E183*N183,2)</f>
        <v>0.05</v>
      </c>
      <c r="P183" s="175">
        <v>0</v>
      </c>
      <c r="Q183" s="175">
        <f>ROUND(E183*P183,2)</f>
        <v>0</v>
      </c>
      <c r="R183" s="175" t="s">
        <v>321</v>
      </c>
      <c r="S183" s="175" t="s">
        <v>184</v>
      </c>
      <c r="T183" s="176" t="s">
        <v>229</v>
      </c>
      <c r="U183" s="157">
        <v>0</v>
      </c>
      <c r="V183" s="157">
        <f>ROUND(E183*U183,2)</f>
        <v>0</v>
      </c>
      <c r="W183" s="157"/>
      <c r="X183" s="157" t="s">
        <v>322</v>
      </c>
      <c r="Y183" s="147"/>
      <c r="Z183" s="147"/>
      <c r="AA183" s="147"/>
      <c r="AB183" s="147"/>
      <c r="AC183" s="147"/>
      <c r="AD183" s="147"/>
      <c r="AE183" s="147"/>
      <c r="AF183" s="147"/>
      <c r="AG183" s="147" t="s">
        <v>323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>
      <c r="A184" s="154"/>
      <c r="B184" s="155"/>
      <c r="C184" s="183" t="s">
        <v>242</v>
      </c>
      <c r="D184" s="161"/>
      <c r="E184" s="162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187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33.75" outlineLevel="1">
      <c r="A185" s="154"/>
      <c r="B185" s="155"/>
      <c r="C185" s="183" t="s">
        <v>243</v>
      </c>
      <c r="D185" s="161"/>
      <c r="E185" s="162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187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>
      <c r="A186" s="154"/>
      <c r="B186" s="155"/>
      <c r="C186" s="183" t="s">
        <v>328</v>
      </c>
      <c r="D186" s="161"/>
      <c r="E186" s="162">
        <v>81.118129999999994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187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>
      <c r="A187" s="154"/>
      <c r="B187" s="155"/>
      <c r="C187" s="183" t="s">
        <v>329</v>
      </c>
      <c r="D187" s="161"/>
      <c r="E187" s="162">
        <v>82.066879999999998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7"/>
      <c r="Z187" s="147"/>
      <c r="AA187" s="147"/>
      <c r="AB187" s="147"/>
      <c r="AC187" s="147"/>
      <c r="AD187" s="147"/>
      <c r="AE187" s="147"/>
      <c r="AF187" s="147"/>
      <c r="AG187" s="147" t="s">
        <v>187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>
      <c r="A188" s="154"/>
      <c r="B188" s="155"/>
      <c r="C188" s="244"/>
      <c r="D188" s="245"/>
      <c r="E188" s="245"/>
      <c r="F188" s="245"/>
      <c r="G188" s="245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181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>
      <c r="A189" s="164" t="s">
        <v>170</v>
      </c>
      <c r="B189" s="165" t="s">
        <v>76</v>
      </c>
      <c r="C189" s="180" t="s">
        <v>77</v>
      </c>
      <c r="D189" s="166"/>
      <c r="E189" s="167"/>
      <c r="F189" s="168"/>
      <c r="G189" s="168">
        <f>SUMIF(AG190:AG344,"&lt;&gt;NOR",G190:G344)</f>
        <v>0</v>
      </c>
      <c r="H189" s="168"/>
      <c r="I189" s="168">
        <f>SUM(I190:I344)</f>
        <v>0</v>
      </c>
      <c r="J189" s="168"/>
      <c r="K189" s="168">
        <f>SUM(K190:K344)</f>
        <v>0</v>
      </c>
      <c r="L189" s="168"/>
      <c r="M189" s="168">
        <f>SUM(M190:M344)</f>
        <v>0</v>
      </c>
      <c r="N189" s="168"/>
      <c r="O189" s="168">
        <f>SUM(O190:O344)</f>
        <v>254.07000000000008</v>
      </c>
      <c r="P189" s="168"/>
      <c r="Q189" s="168">
        <f>SUM(Q190:Q344)</f>
        <v>0</v>
      </c>
      <c r="R189" s="168"/>
      <c r="S189" s="168"/>
      <c r="T189" s="169"/>
      <c r="U189" s="163"/>
      <c r="V189" s="163">
        <f>SUM(V190:V344)</f>
        <v>871.36000000000013</v>
      </c>
      <c r="W189" s="163"/>
      <c r="X189" s="163"/>
      <c r="AG189" t="s">
        <v>171</v>
      </c>
    </row>
    <row r="190" spans="1:60" outlineLevel="1">
      <c r="A190" s="170">
        <v>20</v>
      </c>
      <c r="B190" s="171" t="s">
        <v>330</v>
      </c>
      <c r="C190" s="181" t="s">
        <v>331</v>
      </c>
      <c r="D190" s="172" t="s">
        <v>257</v>
      </c>
      <c r="E190" s="173">
        <v>12.96</v>
      </c>
      <c r="F190" s="174"/>
      <c r="G190" s="175">
        <f>ROUND(E190*F190,2)</f>
        <v>0</v>
      </c>
      <c r="H190" s="174"/>
      <c r="I190" s="175">
        <f>ROUND(E190*H190,2)</f>
        <v>0</v>
      </c>
      <c r="J190" s="174"/>
      <c r="K190" s="175">
        <f>ROUND(E190*J190,2)</f>
        <v>0</v>
      </c>
      <c r="L190" s="175">
        <v>21</v>
      </c>
      <c r="M190" s="175">
        <f>G190*(1+L190/100)</f>
        <v>0</v>
      </c>
      <c r="N190" s="175">
        <v>0.37564999999999998</v>
      </c>
      <c r="O190" s="175">
        <f>ROUND(E190*N190,2)</f>
        <v>4.87</v>
      </c>
      <c r="P190" s="175">
        <v>0</v>
      </c>
      <c r="Q190" s="175">
        <f>ROUND(E190*P190,2)</f>
        <v>0</v>
      </c>
      <c r="R190" s="175" t="s">
        <v>304</v>
      </c>
      <c r="S190" s="175" t="s">
        <v>184</v>
      </c>
      <c r="T190" s="176" t="s">
        <v>229</v>
      </c>
      <c r="U190" s="157">
        <v>0.59599999999999997</v>
      </c>
      <c r="V190" s="157">
        <f>ROUND(E190*U190,2)</f>
        <v>7.72</v>
      </c>
      <c r="W190" s="157"/>
      <c r="X190" s="157" t="s">
        <v>207</v>
      </c>
      <c r="Y190" s="147"/>
      <c r="Z190" s="147"/>
      <c r="AA190" s="147"/>
      <c r="AB190" s="147"/>
      <c r="AC190" s="147"/>
      <c r="AD190" s="147"/>
      <c r="AE190" s="147"/>
      <c r="AF190" s="147"/>
      <c r="AG190" s="147" t="s">
        <v>208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>
      <c r="A191" s="154"/>
      <c r="B191" s="155"/>
      <c r="C191" s="257" t="s">
        <v>332</v>
      </c>
      <c r="D191" s="258"/>
      <c r="E191" s="258"/>
      <c r="F191" s="258"/>
      <c r="G191" s="258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231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>
      <c r="A192" s="154"/>
      <c r="B192" s="155"/>
      <c r="C192" s="183" t="s">
        <v>333</v>
      </c>
      <c r="D192" s="161"/>
      <c r="E192" s="162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187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>
      <c r="A193" s="154"/>
      <c r="B193" s="155"/>
      <c r="C193" s="183" t="s">
        <v>334</v>
      </c>
      <c r="D193" s="161"/>
      <c r="E193" s="162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187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>
      <c r="A194" s="154"/>
      <c r="B194" s="155"/>
      <c r="C194" s="183" t="s">
        <v>335</v>
      </c>
      <c r="D194" s="161"/>
      <c r="E194" s="162">
        <v>12.96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187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>
      <c r="A195" s="154"/>
      <c r="B195" s="155"/>
      <c r="C195" s="244"/>
      <c r="D195" s="245"/>
      <c r="E195" s="245"/>
      <c r="F195" s="245"/>
      <c r="G195" s="245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181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33.75" outlineLevel="1">
      <c r="A196" s="170">
        <v>21</v>
      </c>
      <c r="B196" s="171" t="s">
        <v>336</v>
      </c>
      <c r="C196" s="181" t="s">
        <v>337</v>
      </c>
      <c r="D196" s="172" t="s">
        <v>257</v>
      </c>
      <c r="E196" s="173">
        <v>716.73199999999997</v>
      </c>
      <c r="F196" s="174"/>
      <c r="G196" s="175">
        <f>ROUND(E196*F196,2)</f>
        <v>0</v>
      </c>
      <c r="H196" s="174"/>
      <c r="I196" s="175">
        <f>ROUND(E196*H196,2)</f>
        <v>0</v>
      </c>
      <c r="J196" s="174"/>
      <c r="K196" s="175">
        <f>ROUND(E196*J196,2)</f>
        <v>0</v>
      </c>
      <c r="L196" s="175">
        <v>21</v>
      </c>
      <c r="M196" s="175">
        <f>G196*(1+L196/100)</f>
        <v>0</v>
      </c>
      <c r="N196" s="175">
        <v>0.21970999999999999</v>
      </c>
      <c r="O196" s="175">
        <f>ROUND(E196*N196,2)</f>
        <v>157.47</v>
      </c>
      <c r="P196" s="175">
        <v>0</v>
      </c>
      <c r="Q196" s="175">
        <f>ROUND(E196*P196,2)</f>
        <v>0</v>
      </c>
      <c r="R196" s="175" t="s">
        <v>304</v>
      </c>
      <c r="S196" s="175" t="s">
        <v>184</v>
      </c>
      <c r="T196" s="176" t="s">
        <v>229</v>
      </c>
      <c r="U196" s="157">
        <v>0.6</v>
      </c>
      <c r="V196" s="157">
        <f>ROUND(E196*U196,2)</f>
        <v>430.04</v>
      </c>
      <c r="W196" s="157"/>
      <c r="X196" s="157" t="s">
        <v>207</v>
      </c>
      <c r="Y196" s="147"/>
      <c r="Z196" s="147"/>
      <c r="AA196" s="147"/>
      <c r="AB196" s="147"/>
      <c r="AC196" s="147"/>
      <c r="AD196" s="147"/>
      <c r="AE196" s="147"/>
      <c r="AF196" s="147"/>
      <c r="AG196" s="147" t="s">
        <v>208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>
      <c r="A197" s="154"/>
      <c r="B197" s="155"/>
      <c r="C197" s="183" t="s">
        <v>338</v>
      </c>
      <c r="D197" s="161"/>
      <c r="E197" s="162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187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>
      <c r="A198" s="154"/>
      <c r="B198" s="155"/>
      <c r="C198" s="183" t="s">
        <v>339</v>
      </c>
      <c r="D198" s="161"/>
      <c r="E198" s="162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187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>
      <c r="A199" s="154"/>
      <c r="B199" s="155"/>
      <c r="C199" s="183" t="s">
        <v>340</v>
      </c>
      <c r="D199" s="161"/>
      <c r="E199" s="162">
        <v>307.43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187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>
      <c r="A200" s="154"/>
      <c r="B200" s="155"/>
      <c r="C200" s="183" t="s">
        <v>341</v>
      </c>
      <c r="D200" s="161"/>
      <c r="E200" s="162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187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>
      <c r="A201" s="154"/>
      <c r="B201" s="155"/>
      <c r="C201" s="183" t="s">
        <v>342</v>
      </c>
      <c r="D201" s="161"/>
      <c r="E201" s="162">
        <v>-53.49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7"/>
      <c r="Z201" s="147"/>
      <c r="AA201" s="147"/>
      <c r="AB201" s="147"/>
      <c r="AC201" s="147"/>
      <c r="AD201" s="147"/>
      <c r="AE201" s="147"/>
      <c r="AF201" s="147"/>
      <c r="AG201" s="147" t="s">
        <v>187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>
      <c r="A202" s="154"/>
      <c r="B202" s="155"/>
      <c r="C202" s="183" t="s">
        <v>343</v>
      </c>
      <c r="D202" s="161"/>
      <c r="E202" s="162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187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>
      <c r="A203" s="154"/>
      <c r="B203" s="155"/>
      <c r="C203" s="183" t="s">
        <v>344</v>
      </c>
      <c r="D203" s="161"/>
      <c r="E203" s="162">
        <v>-10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7"/>
      <c r="Z203" s="147"/>
      <c r="AA203" s="147"/>
      <c r="AB203" s="147"/>
      <c r="AC203" s="147"/>
      <c r="AD203" s="147"/>
      <c r="AE203" s="147"/>
      <c r="AF203" s="147"/>
      <c r="AG203" s="147" t="s">
        <v>187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>
      <c r="A204" s="154"/>
      <c r="B204" s="155"/>
      <c r="C204" s="183" t="s">
        <v>345</v>
      </c>
      <c r="D204" s="161"/>
      <c r="E204" s="162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187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>
      <c r="A205" s="154"/>
      <c r="B205" s="155"/>
      <c r="C205" s="183" t="s">
        <v>346</v>
      </c>
      <c r="D205" s="161"/>
      <c r="E205" s="162">
        <v>55.912500000000001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7"/>
      <c r="Z205" s="147"/>
      <c r="AA205" s="147"/>
      <c r="AB205" s="147"/>
      <c r="AC205" s="147"/>
      <c r="AD205" s="147"/>
      <c r="AE205" s="147"/>
      <c r="AF205" s="147"/>
      <c r="AG205" s="147" t="s">
        <v>187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>
      <c r="A206" s="154"/>
      <c r="B206" s="155"/>
      <c r="C206" s="183" t="s">
        <v>347</v>
      </c>
      <c r="D206" s="161"/>
      <c r="E206" s="162">
        <v>-4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187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>
      <c r="A207" s="154"/>
      <c r="B207" s="155"/>
      <c r="C207" s="183" t="s">
        <v>348</v>
      </c>
      <c r="D207" s="161"/>
      <c r="E207" s="162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7"/>
      <c r="Z207" s="147"/>
      <c r="AA207" s="147"/>
      <c r="AB207" s="147"/>
      <c r="AC207" s="147"/>
      <c r="AD207" s="147"/>
      <c r="AE207" s="147"/>
      <c r="AF207" s="147"/>
      <c r="AG207" s="147" t="s">
        <v>187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>
      <c r="A208" s="154"/>
      <c r="B208" s="155"/>
      <c r="C208" s="183" t="s">
        <v>339</v>
      </c>
      <c r="D208" s="161"/>
      <c r="E208" s="162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187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>
      <c r="A209" s="154"/>
      <c r="B209" s="155"/>
      <c r="C209" s="183" t="s">
        <v>349</v>
      </c>
      <c r="D209" s="161"/>
      <c r="E209" s="162">
        <v>233.82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187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>
      <c r="A210" s="154"/>
      <c r="B210" s="155"/>
      <c r="C210" s="183" t="s">
        <v>350</v>
      </c>
      <c r="D210" s="161"/>
      <c r="E210" s="162">
        <v>42.606999999999999</v>
      </c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187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>
      <c r="A211" s="154"/>
      <c r="B211" s="155"/>
      <c r="C211" s="183" t="s">
        <v>341</v>
      </c>
      <c r="D211" s="161"/>
      <c r="E211" s="162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7"/>
      <c r="Z211" s="147"/>
      <c r="AA211" s="147"/>
      <c r="AB211" s="147"/>
      <c r="AC211" s="147"/>
      <c r="AD211" s="147"/>
      <c r="AE211" s="147"/>
      <c r="AF211" s="147"/>
      <c r="AG211" s="147" t="s">
        <v>187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>
      <c r="A212" s="154"/>
      <c r="B212" s="155"/>
      <c r="C212" s="183" t="s">
        <v>351</v>
      </c>
      <c r="D212" s="161"/>
      <c r="E212" s="162">
        <v>-50.76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187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>
      <c r="A213" s="154"/>
      <c r="B213" s="155"/>
      <c r="C213" s="183" t="s">
        <v>345</v>
      </c>
      <c r="D213" s="161"/>
      <c r="E213" s="162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187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>
      <c r="A214" s="154"/>
      <c r="B214" s="155"/>
      <c r="C214" s="183" t="s">
        <v>352</v>
      </c>
      <c r="D214" s="161"/>
      <c r="E214" s="162">
        <v>185.82749999999999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187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>
      <c r="A215" s="154"/>
      <c r="B215" s="155"/>
      <c r="C215" s="183" t="s">
        <v>353</v>
      </c>
      <c r="D215" s="161"/>
      <c r="E215" s="162">
        <v>8.625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7"/>
      <c r="Z215" s="147"/>
      <c r="AA215" s="147"/>
      <c r="AB215" s="147"/>
      <c r="AC215" s="147"/>
      <c r="AD215" s="147"/>
      <c r="AE215" s="147"/>
      <c r="AF215" s="147"/>
      <c r="AG215" s="147" t="s">
        <v>187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>
      <c r="A216" s="154"/>
      <c r="B216" s="155"/>
      <c r="C216" s="183" t="s">
        <v>354</v>
      </c>
      <c r="D216" s="161"/>
      <c r="E216" s="162">
        <v>-12.2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187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>
      <c r="A217" s="154"/>
      <c r="B217" s="155"/>
      <c r="C217" s="183" t="s">
        <v>333</v>
      </c>
      <c r="D217" s="161"/>
      <c r="E217" s="162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187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>
      <c r="A218" s="154"/>
      <c r="B218" s="155"/>
      <c r="C218" s="183" t="s">
        <v>334</v>
      </c>
      <c r="D218" s="161"/>
      <c r="E218" s="162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187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>
      <c r="A219" s="154"/>
      <c r="B219" s="155"/>
      <c r="C219" s="183" t="s">
        <v>335</v>
      </c>
      <c r="D219" s="161"/>
      <c r="E219" s="162">
        <v>12.96</v>
      </c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7"/>
      <c r="Z219" s="147"/>
      <c r="AA219" s="147"/>
      <c r="AB219" s="147"/>
      <c r="AC219" s="147"/>
      <c r="AD219" s="147"/>
      <c r="AE219" s="147"/>
      <c r="AF219" s="147"/>
      <c r="AG219" s="147" t="s">
        <v>187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>
      <c r="A220" s="154"/>
      <c r="B220" s="155"/>
      <c r="C220" s="244"/>
      <c r="D220" s="245"/>
      <c r="E220" s="245"/>
      <c r="F220" s="245"/>
      <c r="G220" s="245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181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ht="33.75" outlineLevel="1">
      <c r="A221" s="170">
        <v>22</v>
      </c>
      <c r="B221" s="171" t="s">
        <v>355</v>
      </c>
      <c r="C221" s="181" t="s">
        <v>356</v>
      </c>
      <c r="D221" s="172" t="s">
        <v>257</v>
      </c>
      <c r="E221" s="173">
        <v>43.66</v>
      </c>
      <c r="F221" s="174"/>
      <c r="G221" s="175">
        <f>ROUND(E221*F221,2)</f>
        <v>0</v>
      </c>
      <c r="H221" s="174"/>
      <c r="I221" s="175">
        <f>ROUND(E221*H221,2)</f>
        <v>0</v>
      </c>
      <c r="J221" s="174"/>
      <c r="K221" s="175">
        <f>ROUND(E221*J221,2)</f>
        <v>0</v>
      </c>
      <c r="L221" s="175">
        <v>21</v>
      </c>
      <c r="M221" s="175">
        <f>G221*(1+L221/100)</f>
        <v>0</v>
      </c>
      <c r="N221" s="175">
        <v>0.25878000000000001</v>
      </c>
      <c r="O221" s="175">
        <f>ROUND(E221*N221,2)</f>
        <v>11.3</v>
      </c>
      <c r="P221" s="175">
        <v>0</v>
      </c>
      <c r="Q221" s="175">
        <f>ROUND(E221*P221,2)</f>
        <v>0</v>
      </c>
      <c r="R221" s="175" t="s">
        <v>304</v>
      </c>
      <c r="S221" s="175" t="s">
        <v>184</v>
      </c>
      <c r="T221" s="176" t="s">
        <v>229</v>
      </c>
      <c r="U221" s="157">
        <v>0.7</v>
      </c>
      <c r="V221" s="157">
        <f>ROUND(E221*U221,2)</f>
        <v>30.56</v>
      </c>
      <c r="W221" s="157"/>
      <c r="X221" s="157" t="s">
        <v>207</v>
      </c>
      <c r="Y221" s="147"/>
      <c r="Z221" s="147"/>
      <c r="AA221" s="147"/>
      <c r="AB221" s="147"/>
      <c r="AC221" s="147"/>
      <c r="AD221" s="147"/>
      <c r="AE221" s="147"/>
      <c r="AF221" s="147"/>
      <c r="AG221" s="147" t="s">
        <v>208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>
      <c r="A222" s="154"/>
      <c r="B222" s="155"/>
      <c r="C222" s="183" t="s">
        <v>338</v>
      </c>
      <c r="D222" s="161"/>
      <c r="E222" s="162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187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>
      <c r="A223" s="154"/>
      <c r="B223" s="155"/>
      <c r="C223" s="183" t="s">
        <v>357</v>
      </c>
      <c r="D223" s="161"/>
      <c r="E223" s="162">
        <v>21.477499999999999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187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>
      <c r="A224" s="154"/>
      <c r="B224" s="155"/>
      <c r="C224" s="183" t="s">
        <v>358</v>
      </c>
      <c r="D224" s="161"/>
      <c r="E224" s="162">
        <v>25.3825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187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>
      <c r="A225" s="154"/>
      <c r="B225" s="155"/>
      <c r="C225" s="183" t="s">
        <v>359</v>
      </c>
      <c r="D225" s="161"/>
      <c r="E225" s="162">
        <v>-3.2</v>
      </c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187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>
      <c r="A226" s="154"/>
      <c r="B226" s="155"/>
      <c r="C226" s="244"/>
      <c r="D226" s="245"/>
      <c r="E226" s="245"/>
      <c r="F226" s="245"/>
      <c r="G226" s="245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7"/>
      <c r="Z226" s="147"/>
      <c r="AA226" s="147"/>
      <c r="AB226" s="147"/>
      <c r="AC226" s="147"/>
      <c r="AD226" s="147"/>
      <c r="AE226" s="147"/>
      <c r="AF226" s="147"/>
      <c r="AG226" s="147" t="s">
        <v>181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>
      <c r="A227" s="170">
        <v>23</v>
      </c>
      <c r="B227" s="171" t="s">
        <v>360</v>
      </c>
      <c r="C227" s="181" t="s">
        <v>361</v>
      </c>
      <c r="D227" s="172" t="s">
        <v>310</v>
      </c>
      <c r="E227" s="173">
        <v>7.7759999999999996E-2</v>
      </c>
      <c r="F227" s="174"/>
      <c r="G227" s="175">
        <f>ROUND(E227*F227,2)</f>
        <v>0</v>
      </c>
      <c r="H227" s="174"/>
      <c r="I227" s="175">
        <f>ROUND(E227*H227,2)</f>
        <v>0</v>
      </c>
      <c r="J227" s="174"/>
      <c r="K227" s="175">
        <f>ROUND(E227*J227,2)</f>
        <v>0</v>
      </c>
      <c r="L227" s="175">
        <v>21</v>
      </c>
      <c r="M227" s="175">
        <f>G227*(1+L227/100)</f>
        <v>0</v>
      </c>
      <c r="N227" s="175">
        <v>1.0202899999999999</v>
      </c>
      <c r="O227" s="175">
        <f>ROUND(E227*N227,2)</f>
        <v>0.08</v>
      </c>
      <c r="P227" s="175">
        <v>0</v>
      </c>
      <c r="Q227" s="175">
        <f>ROUND(E227*P227,2)</f>
        <v>0</v>
      </c>
      <c r="R227" s="175" t="s">
        <v>304</v>
      </c>
      <c r="S227" s="175" t="s">
        <v>184</v>
      </c>
      <c r="T227" s="176" t="s">
        <v>229</v>
      </c>
      <c r="U227" s="157">
        <v>25.271000000000001</v>
      </c>
      <c r="V227" s="157">
        <f>ROUND(E227*U227,2)</f>
        <v>1.97</v>
      </c>
      <c r="W227" s="157"/>
      <c r="X227" s="157" t="s">
        <v>207</v>
      </c>
      <c r="Y227" s="147"/>
      <c r="Z227" s="147"/>
      <c r="AA227" s="147"/>
      <c r="AB227" s="147"/>
      <c r="AC227" s="147"/>
      <c r="AD227" s="147"/>
      <c r="AE227" s="147"/>
      <c r="AF227" s="147"/>
      <c r="AG227" s="147" t="s">
        <v>208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>
      <c r="A228" s="154"/>
      <c r="B228" s="155"/>
      <c r="C228" s="257" t="s">
        <v>311</v>
      </c>
      <c r="D228" s="258"/>
      <c r="E228" s="258"/>
      <c r="F228" s="258"/>
      <c r="G228" s="258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231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>
      <c r="A229" s="154"/>
      <c r="B229" s="155"/>
      <c r="C229" s="183" t="s">
        <v>333</v>
      </c>
      <c r="D229" s="161"/>
      <c r="E229" s="162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187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>
      <c r="A230" s="154"/>
      <c r="B230" s="155"/>
      <c r="C230" s="183" t="s">
        <v>334</v>
      </c>
      <c r="D230" s="161"/>
      <c r="E230" s="162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187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>
      <c r="A231" s="154"/>
      <c r="B231" s="155"/>
      <c r="C231" s="183" t="s">
        <v>362</v>
      </c>
      <c r="D231" s="161"/>
      <c r="E231" s="162">
        <v>7.7759999999999996E-2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7"/>
      <c r="Z231" s="147"/>
      <c r="AA231" s="147"/>
      <c r="AB231" s="147"/>
      <c r="AC231" s="147"/>
      <c r="AD231" s="147"/>
      <c r="AE231" s="147"/>
      <c r="AF231" s="147"/>
      <c r="AG231" s="147" t="s">
        <v>187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>
      <c r="A232" s="154"/>
      <c r="B232" s="155"/>
      <c r="C232" s="244"/>
      <c r="D232" s="245"/>
      <c r="E232" s="245"/>
      <c r="F232" s="245"/>
      <c r="G232" s="245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181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>
      <c r="A233" s="170">
        <v>24</v>
      </c>
      <c r="B233" s="171" t="s">
        <v>363</v>
      </c>
      <c r="C233" s="181" t="s">
        <v>364</v>
      </c>
      <c r="D233" s="172" t="s">
        <v>365</v>
      </c>
      <c r="E233" s="173">
        <v>4</v>
      </c>
      <c r="F233" s="174"/>
      <c r="G233" s="175">
        <f>ROUND(E233*F233,2)</f>
        <v>0</v>
      </c>
      <c r="H233" s="174"/>
      <c r="I233" s="175">
        <f>ROUND(E233*H233,2)</f>
        <v>0</v>
      </c>
      <c r="J233" s="174"/>
      <c r="K233" s="175">
        <f>ROUND(E233*J233,2)</f>
        <v>0</v>
      </c>
      <c r="L233" s="175">
        <v>21</v>
      </c>
      <c r="M233" s="175">
        <f>G233*(1+L233/100)</f>
        <v>0</v>
      </c>
      <c r="N233" s="175">
        <v>2.4199999999999999E-2</v>
      </c>
      <c r="O233" s="175">
        <f>ROUND(E233*N233,2)</f>
        <v>0.1</v>
      </c>
      <c r="P233" s="175">
        <v>0</v>
      </c>
      <c r="Q233" s="175">
        <f>ROUND(E233*P233,2)</f>
        <v>0</v>
      </c>
      <c r="R233" s="175" t="s">
        <v>304</v>
      </c>
      <c r="S233" s="175" t="s">
        <v>184</v>
      </c>
      <c r="T233" s="176" t="s">
        <v>229</v>
      </c>
      <c r="U233" s="157">
        <v>0.24199999999999999</v>
      </c>
      <c r="V233" s="157">
        <f>ROUND(E233*U233,2)</f>
        <v>0.97</v>
      </c>
      <c r="W233" s="157"/>
      <c r="X233" s="157" t="s">
        <v>207</v>
      </c>
      <c r="Y233" s="147"/>
      <c r="Z233" s="147"/>
      <c r="AA233" s="147"/>
      <c r="AB233" s="147"/>
      <c r="AC233" s="147"/>
      <c r="AD233" s="147"/>
      <c r="AE233" s="147"/>
      <c r="AF233" s="147"/>
      <c r="AG233" s="147" t="s">
        <v>208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>
      <c r="A234" s="154"/>
      <c r="B234" s="155"/>
      <c r="C234" s="183" t="s">
        <v>366</v>
      </c>
      <c r="D234" s="161"/>
      <c r="E234" s="162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187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>
      <c r="A235" s="154"/>
      <c r="B235" s="155"/>
      <c r="C235" s="183" t="s">
        <v>72</v>
      </c>
      <c r="D235" s="161"/>
      <c r="E235" s="162">
        <v>1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187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>
      <c r="A236" s="154"/>
      <c r="B236" s="155"/>
      <c r="C236" s="183" t="s">
        <v>338</v>
      </c>
      <c r="D236" s="161"/>
      <c r="E236" s="162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187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>
      <c r="A237" s="154"/>
      <c r="B237" s="155"/>
      <c r="C237" s="183" t="s">
        <v>76</v>
      </c>
      <c r="D237" s="161"/>
      <c r="E237" s="162">
        <v>3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187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>
      <c r="A238" s="154"/>
      <c r="B238" s="155"/>
      <c r="C238" s="244"/>
      <c r="D238" s="245"/>
      <c r="E238" s="245"/>
      <c r="F238" s="245"/>
      <c r="G238" s="245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181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>
      <c r="A239" s="170">
        <v>25</v>
      </c>
      <c r="B239" s="171" t="s">
        <v>367</v>
      </c>
      <c r="C239" s="181" t="s">
        <v>368</v>
      </c>
      <c r="D239" s="172" t="s">
        <v>365</v>
      </c>
      <c r="E239" s="173">
        <v>21</v>
      </c>
      <c r="F239" s="174"/>
      <c r="G239" s="175">
        <f>ROUND(E239*F239,2)</f>
        <v>0</v>
      </c>
      <c r="H239" s="174"/>
      <c r="I239" s="175">
        <f>ROUND(E239*H239,2)</f>
        <v>0</v>
      </c>
      <c r="J239" s="174"/>
      <c r="K239" s="175">
        <f>ROUND(E239*J239,2)</f>
        <v>0</v>
      </c>
      <c r="L239" s="175">
        <v>21</v>
      </c>
      <c r="M239" s="175">
        <f>G239*(1+L239/100)</f>
        <v>0</v>
      </c>
      <c r="N239" s="175">
        <v>3.4869999999999998E-2</v>
      </c>
      <c r="O239" s="175">
        <f>ROUND(E239*N239,2)</f>
        <v>0.73</v>
      </c>
      <c r="P239" s="175">
        <v>0</v>
      </c>
      <c r="Q239" s="175">
        <f>ROUND(E239*P239,2)</f>
        <v>0</v>
      </c>
      <c r="R239" s="175" t="s">
        <v>304</v>
      </c>
      <c r="S239" s="175" t="s">
        <v>184</v>
      </c>
      <c r="T239" s="176" t="s">
        <v>229</v>
      </c>
      <c r="U239" s="157">
        <v>0.24199999999999999</v>
      </c>
      <c r="V239" s="157">
        <f>ROUND(E239*U239,2)</f>
        <v>5.08</v>
      </c>
      <c r="W239" s="157"/>
      <c r="X239" s="157" t="s">
        <v>207</v>
      </c>
      <c r="Y239" s="147"/>
      <c r="Z239" s="147"/>
      <c r="AA239" s="147"/>
      <c r="AB239" s="147"/>
      <c r="AC239" s="147"/>
      <c r="AD239" s="147"/>
      <c r="AE239" s="147"/>
      <c r="AF239" s="147"/>
      <c r="AG239" s="147" t="s">
        <v>208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>
      <c r="A240" s="154"/>
      <c r="B240" s="155"/>
      <c r="C240" s="183" t="s">
        <v>369</v>
      </c>
      <c r="D240" s="161"/>
      <c r="E240" s="162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187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>
      <c r="A241" s="154"/>
      <c r="B241" s="155"/>
      <c r="C241" s="183" t="s">
        <v>370</v>
      </c>
      <c r="D241" s="161"/>
      <c r="E241" s="162">
        <v>7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187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>
      <c r="A242" s="154"/>
      <c r="B242" s="155"/>
      <c r="C242" s="183" t="s">
        <v>338</v>
      </c>
      <c r="D242" s="161"/>
      <c r="E242" s="162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187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>
      <c r="A243" s="154"/>
      <c r="B243" s="155"/>
      <c r="C243" s="183" t="s">
        <v>371</v>
      </c>
      <c r="D243" s="161"/>
      <c r="E243" s="162">
        <v>14</v>
      </c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7"/>
      <c r="Z243" s="147"/>
      <c r="AA243" s="147"/>
      <c r="AB243" s="147"/>
      <c r="AC243" s="147"/>
      <c r="AD243" s="147"/>
      <c r="AE243" s="147"/>
      <c r="AF243" s="147"/>
      <c r="AG243" s="147" t="s">
        <v>187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>
      <c r="A244" s="154"/>
      <c r="B244" s="155"/>
      <c r="C244" s="244"/>
      <c r="D244" s="245"/>
      <c r="E244" s="245"/>
      <c r="F244" s="245"/>
      <c r="G244" s="245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181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>
      <c r="A245" s="170">
        <v>26</v>
      </c>
      <c r="B245" s="171" t="s">
        <v>372</v>
      </c>
      <c r="C245" s="181" t="s">
        <v>373</v>
      </c>
      <c r="D245" s="172" t="s">
        <v>365</v>
      </c>
      <c r="E245" s="173">
        <v>10</v>
      </c>
      <c r="F245" s="174"/>
      <c r="G245" s="175">
        <f>ROUND(E245*F245,2)</f>
        <v>0</v>
      </c>
      <c r="H245" s="174"/>
      <c r="I245" s="175">
        <f>ROUND(E245*H245,2)</f>
        <v>0</v>
      </c>
      <c r="J245" s="174"/>
      <c r="K245" s="175">
        <f>ROUND(E245*J245,2)</f>
        <v>0</v>
      </c>
      <c r="L245" s="175">
        <v>21</v>
      </c>
      <c r="M245" s="175">
        <f>G245*(1+L245/100)</f>
        <v>0</v>
      </c>
      <c r="N245" s="175">
        <v>4.3430000000000003E-2</v>
      </c>
      <c r="O245" s="175">
        <f>ROUND(E245*N245,2)</f>
        <v>0.43</v>
      </c>
      <c r="P245" s="175">
        <v>0</v>
      </c>
      <c r="Q245" s="175">
        <f>ROUND(E245*P245,2)</f>
        <v>0</v>
      </c>
      <c r="R245" s="175" t="s">
        <v>304</v>
      </c>
      <c r="S245" s="175" t="s">
        <v>184</v>
      </c>
      <c r="T245" s="176" t="s">
        <v>229</v>
      </c>
      <c r="U245" s="157">
        <v>0.26</v>
      </c>
      <c r="V245" s="157">
        <f>ROUND(E245*U245,2)</f>
        <v>2.6</v>
      </c>
      <c r="W245" s="157"/>
      <c r="X245" s="157" t="s">
        <v>207</v>
      </c>
      <c r="Y245" s="147"/>
      <c r="Z245" s="147"/>
      <c r="AA245" s="147"/>
      <c r="AB245" s="147"/>
      <c r="AC245" s="147"/>
      <c r="AD245" s="147"/>
      <c r="AE245" s="147"/>
      <c r="AF245" s="147"/>
      <c r="AG245" s="147" t="s">
        <v>208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>
      <c r="A246" s="154"/>
      <c r="B246" s="155"/>
      <c r="C246" s="183" t="s">
        <v>366</v>
      </c>
      <c r="D246" s="161"/>
      <c r="E246" s="162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187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>
      <c r="A247" s="154"/>
      <c r="B247" s="155"/>
      <c r="C247" s="183" t="s">
        <v>74</v>
      </c>
      <c r="D247" s="161"/>
      <c r="E247" s="162">
        <v>2</v>
      </c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7"/>
      <c r="Z247" s="147"/>
      <c r="AA247" s="147"/>
      <c r="AB247" s="147"/>
      <c r="AC247" s="147"/>
      <c r="AD247" s="147"/>
      <c r="AE247" s="147"/>
      <c r="AF247" s="147"/>
      <c r="AG247" s="147" t="s">
        <v>187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>
      <c r="A248" s="154"/>
      <c r="B248" s="155"/>
      <c r="C248" s="183" t="s">
        <v>369</v>
      </c>
      <c r="D248" s="161"/>
      <c r="E248" s="162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187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>
      <c r="A249" s="154"/>
      <c r="B249" s="155"/>
      <c r="C249" s="183" t="s">
        <v>72</v>
      </c>
      <c r="D249" s="161"/>
      <c r="E249" s="162">
        <v>1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7"/>
      <c r="Z249" s="147"/>
      <c r="AA249" s="147"/>
      <c r="AB249" s="147"/>
      <c r="AC249" s="147"/>
      <c r="AD249" s="147"/>
      <c r="AE249" s="147"/>
      <c r="AF249" s="147"/>
      <c r="AG249" s="147" t="s">
        <v>187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>
      <c r="A250" s="154"/>
      <c r="B250" s="155"/>
      <c r="C250" s="183" t="s">
        <v>338</v>
      </c>
      <c r="D250" s="161"/>
      <c r="E250" s="162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187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>
      <c r="A251" s="154"/>
      <c r="B251" s="155"/>
      <c r="C251" s="183" t="s">
        <v>370</v>
      </c>
      <c r="D251" s="161"/>
      <c r="E251" s="162">
        <v>7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187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>
      <c r="A252" s="154"/>
      <c r="B252" s="155"/>
      <c r="C252" s="244"/>
      <c r="D252" s="245"/>
      <c r="E252" s="245"/>
      <c r="F252" s="245"/>
      <c r="G252" s="245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7"/>
      <c r="Z252" s="147"/>
      <c r="AA252" s="147"/>
      <c r="AB252" s="147"/>
      <c r="AC252" s="147"/>
      <c r="AD252" s="147"/>
      <c r="AE252" s="147"/>
      <c r="AF252" s="147"/>
      <c r="AG252" s="147" t="s">
        <v>181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>
      <c r="A253" s="170">
        <v>27</v>
      </c>
      <c r="B253" s="171" t="s">
        <v>374</v>
      </c>
      <c r="C253" s="181" t="s">
        <v>375</v>
      </c>
      <c r="D253" s="172" t="s">
        <v>365</v>
      </c>
      <c r="E253" s="173">
        <v>1</v>
      </c>
      <c r="F253" s="174"/>
      <c r="G253" s="175">
        <f>ROUND(E253*F253,2)</f>
        <v>0</v>
      </c>
      <c r="H253" s="174"/>
      <c r="I253" s="175">
        <f>ROUND(E253*H253,2)</f>
        <v>0</v>
      </c>
      <c r="J253" s="174"/>
      <c r="K253" s="175">
        <f>ROUND(E253*J253,2)</f>
        <v>0</v>
      </c>
      <c r="L253" s="175">
        <v>21</v>
      </c>
      <c r="M253" s="175">
        <f>G253*(1+L253/100)</f>
        <v>0</v>
      </c>
      <c r="N253" s="175">
        <v>5.7820000000000003E-2</v>
      </c>
      <c r="O253" s="175">
        <f>ROUND(E253*N253,2)</f>
        <v>0.06</v>
      </c>
      <c r="P253" s="175">
        <v>0</v>
      </c>
      <c r="Q253" s="175">
        <f>ROUND(E253*P253,2)</f>
        <v>0</v>
      </c>
      <c r="R253" s="175" t="s">
        <v>304</v>
      </c>
      <c r="S253" s="175" t="s">
        <v>184</v>
      </c>
      <c r="T253" s="176" t="s">
        <v>229</v>
      </c>
      <c r="U253" s="157">
        <v>0.28999999999999998</v>
      </c>
      <c r="V253" s="157">
        <f>ROUND(E253*U253,2)</f>
        <v>0.28999999999999998</v>
      </c>
      <c r="W253" s="157"/>
      <c r="X253" s="157" t="s">
        <v>207</v>
      </c>
      <c r="Y253" s="147"/>
      <c r="Z253" s="147"/>
      <c r="AA253" s="147"/>
      <c r="AB253" s="147"/>
      <c r="AC253" s="147"/>
      <c r="AD253" s="147"/>
      <c r="AE253" s="147"/>
      <c r="AF253" s="147"/>
      <c r="AG253" s="147" t="s">
        <v>208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>
      <c r="A254" s="154"/>
      <c r="B254" s="155"/>
      <c r="C254" s="183" t="s">
        <v>338</v>
      </c>
      <c r="D254" s="161"/>
      <c r="E254" s="162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7"/>
      <c r="Z254" s="147"/>
      <c r="AA254" s="147"/>
      <c r="AB254" s="147"/>
      <c r="AC254" s="147"/>
      <c r="AD254" s="147"/>
      <c r="AE254" s="147"/>
      <c r="AF254" s="147"/>
      <c r="AG254" s="147" t="s">
        <v>187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>
      <c r="A255" s="154"/>
      <c r="B255" s="155"/>
      <c r="C255" s="183" t="s">
        <v>72</v>
      </c>
      <c r="D255" s="161"/>
      <c r="E255" s="162">
        <v>1</v>
      </c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7"/>
      <c r="Z255" s="147"/>
      <c r="AA255" s="147"/>
      <c r="AB255" s="147"/>
      <c r="AC255" s="147"/>
      <c r="AD255" s="147"/>
      <c r="AE255" s="147"/>
      <c r="AF255" s="147"/>
      <c r="AG255" s="147" t="s">
        <v>187</v>
      </c>
      <c r="AH255" s="147">
        <v>0</v>
      </c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>
      <c r="A256" s="154"/>
      <c r="B256" s="155"/>
      <c r="C256" s="244"/>
      <c r="D256" s="245"/>
      <c r="E256" s="245"/>
      <c r="F256" s="245"/>
      <c r="G256" s="245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7"/>
      <c r="Z256" s="147"/>
      <c r="AA256" s="147"/>
      <c r="AB256" s="147"/>
      <c r="AC256" s="147"/>
      <c r="AD256" s="147"/>
      <c r="AE256" s="147"/>
      <c r="AF256" s="147"/>
      <c r="AG256" s="147" t="s">
        <v>181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ht="22.5" outlineLevel="1">
      <c r="A257" s="170">
        <v>28</v>
      </c>
      <c r="B257" s="171" t="s">
        <v>376</v>
      </c>
      <c r="C257" s="181" t="s">
        <v>377</v>
      </c>
      <c r="D257" s="172" t="s">
        <v>365</v>
      </c>
      <c r="E257" s="173">
        <v>6</v>
      </c>
      <c r="F257" s="174"/>
      <c r="G257" s="175">
        <f>ROUND(E257*F257,2)</f>
        <v>0</v>
      </c>
      <c r="H257" s="174"/>
      <c r="I257" s="175">
        <f>ROUND(E257*H257,2)</f>
        <v>0</v>
      </c>
      <c r="J257" s="174"/>
      <c r="K257" s="175">
        <f>ROUND(E257*J257,2)</f>
        <v>0</v>
      </c>
      <c r="L257" s="175">
        <v>21</v>
      </c>
      <c r="M257" s="175">
        <f>G257*(1+L257/100)</f>
        <v>0</v>
      </c>
      <c r="N257" s="175">
        <v>3.637E-2</v>
      </c>
      <c r="O257" s="175">
        <f>ROUND(E257*N257,2)</f>
        <v>0.22</v>
      </c>
      <c r="P257" s="175">
        <v>0</v>
      </c>
      <c r="Q257" s="175">
        <f>ROUND(E257*P257,2)</f>
        <v>0</v>
      </c>
      <c r="R257" s="175" t="s">
        <v>304</v>
      </c>
      <c r="S257" s="175" t="s">
        <v>184</v>
      </c>
      <c r="T257" s="176" t="s">
        <v>229</v>
      </c>
      <c r="U257" s="157">
        <v>0.245</v>
      </c>
      <c r="V257" s="157">
        <f>ROUND(E257*U257,2)</f>
        <v>1.47</v>
      </c>
      <c r="W257" s="157"/>
      <c r="X257" s="157" t="s">
        <v>207</v>
      </c>
      <c r="Y257" s="147"/>
      <c r="Z257" s="147"/>
      <c r="AA257" s="147"/>
      <c r="AB257" s="147"/>
      <c r="AC257" s="147"/>
      <c r="AD257" s="147"/>
      <c r="AE257" s="147"/>
      <c r="AF257" s="147"/>
      <c r="AG257" s="147" t="s">
        <v>208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>
      <c r="A258" s="154"/>
      <c r="B258" s="155"/>
      <c r="C258" s="183" t="s">
        <v>338</v>
      </c>
      <c r="D258" s="161"/>
      <c r="E258" s="162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187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>
      <c r="A259" s="154"/>
      <c r="B259" s="155"/>
      <c r="C259" s="183" t="s">
        <v>378</v>
      </c>
      <c r="D259" s="161"/>
      <c r="E259" s="162">
        <v>6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187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>
      <c r="A260" s="154"/>
      <c r="B260" s="155"/>
      <c r="C260" s="244"/>
      <c r="D260" s="245"/>
      <c r="E260" s="245"/>
      <c r="F260" s="245"/>
      <c r="G260" s="245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7"/>
      <c r="Z260" s="147"/>
      <c r="AA260" s="147"/>
      <c r="AB260" s="147"/>
      <c r="AC260" s="147"/>
      <c r="AD260" s="147"/>
      <c r="AE260" s="147"/>
      <c r="AF260" s="147"/>
      <c r="AG260" s="147" t="s">
        <v>181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ht="22.5" outlineLevel="1">
      <c r="A261" s="170">
        <v>29</v>
      </c>
      <c r="B261" s="171" t="s">
        <v>379</v>
      </c>
      <c r="C261" s="181" t="s">
        <v>380</v>
      </c>
      <c r="D261" s="172" t="s">
        <v>365</v>
      </c>
      <c r="E261" s="173">
        <v>6</v>
      </c>
      <c r="F261" s="174"/>
      <c r="G261" s="175">
        <f>ROUND(E261*F261,2)</f>
        <v>0</v>
      </c>
      <c r="H261" s="174"/>
      <c r="I261" s="175">
        <f>ROUND(E261*H261,2)</f>
        <v>0</v>
      </c>
      <c r="J261" s="174"/>
      <c r="K261" s="175">
        <f>ROUND(E261*J261,2)</f>
        <v>0</v>
      </c>
      <c r="L261" s="175">
        <v>21</v>
      </c>
      <c r="M261" s="175">
        <f>G261*(1+L261/100)</f>
        <v>0</v>
      </c>
      <c r="N261" s="175">
        <v>4.5289999999999997E-2</v>
      </c>
      <c r="O261" s="175">
        <f>ROUND(E261*N261,2)</f>
        <v>0.27</v>
      </c>
      <c r="P261" s="175">
        <v>0</v>
      </c>
      <c r="Q261" s="175">
        <f>ROUND(E261*P261,2)</f>
        <v>0</v>
      </c>
      <c r="R261" s="175" t="s">
        <v>304</v>
      </c>
      <c r="S261" s="175" t="s">
        <v>184</v>
      </c>
      <c r="T261" s="176" t="s">
        <v>229</v>
      </c>
      <c r="U261" s="157">
        <v>0.2525</v>
      </c>
      <c r="V261" s="157">
        <f>ROUND(E261*U261,2)</f>
        <v>1.52</v>
      </c>
      <c r="W261" s="157"/>
      <c r="X261" s="157" t="s">
        <v>207</v>
      </c>
      <c r="Y261" s="147"/>
      <c r="Z261" s="147"/>
      <c r="AA261" s="147"/>
      <c r="AB261" s="147"/>
      <c r="AC261" s="147"/>
      <c r="AD261" s="147"/>
      <c r="AE261" s="147"/>
      <c r="AF261" s="147"/>
      <c r="AG261" s="147" t="s">
        <v>208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>
      <c r="A262" s="154"/>
      <c r="B262" s="155"/>
      <c r="C262" s="183" t="s">
        <v>338</v>
      </c>
      <c r="D262" s="161"/>
      <c r="E262" s="162"/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7"/>
      <c r="Z262" s="147"/>
      <c r="AA262" s="147"/>
      <c r="AB262" s="147"/>
      <c r="AC262" s="147"/>
      <c r="AD262" s="147"/>
      <c r="AE262" s="147"/>
      <c r="AF262" s="147"/>
      <c r="AG262" s="147" t="s">
        <v>187</v>
      </c>
      <c r="AH262" s="147">
        <v>0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>
      <c r="A263" s="154"/>
      <c r="B263" s="155"/>
      <c r="C263" s="183" t="s">
        <v>378</v>
      </c>
      <c r="D263" s="161"/>
      <c r="E263" s="162">
        <v>6</v>
      </c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187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>
      <c r="A264" s="154"/>
      <c r="B264" s="155"/>
      <c r="C264" s="244"/>
      <c r="D264" s="245"/>
      <c r="E264" s="245"/>
      <c r="F264" s="245"/>
      <c r="G264" s="245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7"/>
      <c r="Z264" s="147"/>
      <c r="AA264" s="147"/>
      <c r="AB264" s="147"/>
      <c r="AC264" s="147"/>
      <c r="AD264" s="147"/>
      <c r="AE264" s="147"/>
      <c r="AF264" s="147"/>
      <c r="AG264" s="147" t="s">
        <v>181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ht="22.5" outlineLevel="1">
      <c r="A265" s="170">
        <v>30</v>
      </c>
      <c r="B265" s="171" t="s">
        <v>381</v>
      </c>
      <c r="C265" s="181" t="s">
        <v>382</v>
      </c>
      <c r="D265" s="172" t="s">
        <v>365</v>
      </c>
      <c r="E265" s="173">
        <v>28</v>
      </c>
      <c r="F265" s="174"/>
      <c r="G265" s="175">
        <f>ROUND(E265*F265,2)</f>
        <v>0</v>
      </c>
      <c r="H265" s="174"/>
      <c r="I265" s="175">
        <f>ROUND(E265*H265,2)</f>
        <v>0</v>
      </c>
      <c r="J265" s="174"/>
      <c r="K265" s="175">
        <f>ROUND(E265*J265,2)</f>
        <v>0</v>
      </c>
      <c r="L265" s="175">
        <v>21</v>
      </c>
      <c r="M265" s="175">
        <f>G265*(1+L265/100)</f>
        <v>0</v>
      </c>
      <c r="N265" s="175">
        <v>5.4219999999999997E-2</v>
      </c>
      <c r="O265" s="175">
        <f>ROUND(E265*N265,2)</f>
        <v>1.52</v>
      </c>
      <c r="P265" s="175">
        <v>0</v>
      </c>
      <c r="Q265" s="175">
        <f>ROUND(E265*P265,2)</f>
        <v>0</v>
      </c>
      <c r="R265" s="175" t="s">
        <v>304</v>
      </c>
      <c r="S265" s="175" t="s">
        <v>184</v>
      </c>
      <c r="T265" s="176" t="s">
        <v>229</v>
      </c>
      <c r="U265" s="157">
        <v>0.26</v>
      </c>
      <c r="V265" s="157">
        <f>ROUND(E265*U265,2)</f>
        <v>7.28</v>
      </c>
      <c r="W265" s="157"/>
      <c r="X265" s="157" t="s">
        <v>207</v>
      </c>
      <c r="Y265" s="147"/>
      <c r="Z265" s="147"/>
      <c r="AA265" s="147"/>
      <c r="AB265" s="147"/>
      <c r="AC265" s="147"/>
      <c r="AD265" s="147"/>
      <c r="AE265" s="147"/>
      <c r="AF265" s="147"/>
      <c r="AG265" s="147" t="s">
        <v>208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>
      <c r="A266" s="154"/>
      <c r="B266" s="155"/>
      <c r="C266" s="183" t="s">
        <v>369</v>
      </c>
      <c r="D266" s="161"/>
      <c r="E266" s="162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7"/>
      <c r="Z266" s="147"/>
      <c r="AA266" s="147"/>
      <c r="AB266" s="147"/>
      <c r="AC266" s="147"/>
      <c r="AD266" s="147"/>
      <c r="AE266" s="147"/>
      <c r="AF266" s="147"/>
      <c r="AG266" s="147" t="s">
        <v>187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>
      <c r="A267" s="154"/>
      <c r="B267" s="155"/>
      <c r="C267" s="183" t="s">
        <v>383</v>
      </c>
      <c r="D267" s="161"/>
      <c r="E267" s="162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187</v>
      </c>
      <c r="AH267" s="147">
        <v>0</v>
      </c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>
      <c r="A268" s="154"/>
      <c r="B268" s="155"/>
      <c r="C268" s="183" t="s">
        <v>384</v>
      </c>
      <c r="D268" s="161"/>
      <c r="E268" s="162">
        <v>12</v>
      </c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7"/>
      <c r="Z268" s="147"/>
      <c r="AA268" s="147"/>
      <c r="AB268" s="147"/>
      <c r="AC268" s="147"/>
      <c r="AD268" s="147"/>
      <c r="AE268" s="147"/>
      <c r="AF268" s="147"/>
      <c r="AG268" s="147" t="s">
        <v>187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>
      <c r="A269" s="154"/>
      <c r="B269" s="155"/>
      <c r="C269" s="183" t="s">
        <v>385</v>
      </c>
      <c r="D269" s="161"/>
      <c r="E269" s="162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187</v>
      </c>
      <c r="AH269" s="147">
        <v>0</v>
      </c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>
      <c r="A270" s="154"/>
      <c r="B270" s="155"/>
      <c r="C270" s="183" t="s">
        <v>384</v>
      </c>
      <c r="D270" s="161"/>
      <c r="E270" s="162">
        <v>12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7"/>
      <c r="Z270" s="147"/>
      <c r="AA270" s="147"/>
      <c r="AB270" s="147"/>
      <c r="AC270" s="147"/>
      <c r="AD270" s="147"/>
      <c r="AE270" s="147"/>
      <c r="AF270" s="147"/>
      <c r="AG270" s="147" t="s">
        <v>187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>
      <c r="A271" s="154"/>
      <c r="B271" s="155"/>
      <c r="C271" s="183" t="s">
        <v>338</v>
      </c>
      <c r="D271" s="161"/>
      <c r="E271" s="162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7"/>
      <c r="Z271" s="147"/>
      <c r="AA271" s="147"/>
      <c r="AB271" s="147"/>
      <c r="AC271" s="147"/>
      <c r="AD271" s="147"/>
      <c r="AE271" s="147"/>
      <c r="AF271" s="147"/>
      <c r="AG271" s="147" t="s">
        <v>187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>
      <c r="A272" s="154"/>
      <c r="B272" s="155"/>
      <c r="C272" s="183" t="s">
        <v>80</v>
      </c>
      <c r="D272" s="161"/>
      <c r="E272" s="162">
        <v>4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187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>
      <c r="A273" s="154"/>
      <c r="B273" s="155"/>
      <c r="C273" s="244"/>
      <c r="D273" s="245"/>
      <c r="E273" s="245"/>
      <c r="F273" s="245"/>
      <c r="G273" s="245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7"/>
      <c r="Z273" s="147"/>
      <c r="AA273" s="147"/>
      <c r="AB273" s="147"/>
      <c r="AC273" s="147"/>
      <c r="AD273" s="147"/>
      <c r="AE273" s="147"/>
      <c r="AF273" s="147"/>
      <c r="AG273" s="147" t="s">
        <v>181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ht="22.5" outlineLevel="1">
      <c r="A274" s="170">
        <v>31</v>
      </c>
      <c r="B274" s="171" t="s">
        <v>386</v>
      </c>
      <c r="C274" s="181" t="s">
        <v>387</v>
      </c>
      <c r="D274" s="172" t="s">
        <v>365</v>
      </c>
      <c r="E274" s="173">
        <v>6</v>
      </c>
      <c r="F274" s="174"/>
      <c r="G274" s="175">
        <f>ROUND(E274*F274,2)</f>
        <v>0</v>
      </c>
      <c r="H274" s="174"/>
      <c r="I274" s="175">
        <f>ROUND(E274*H274,2)</f>
        <v>0</v>
      </c>
      <c r="J274" s="174"/>
      <c r="K274" s="175">
        <f>ROUND(E274*J274,2)</f>
        <v>0</v>
      </c>
      <c r="L274" s="175">
        <v>21</v>
      </c>
      <c r="M274" s="175">
        <f>G274*(1+L274/100)</f>
        <v>0</v>
      </c>
      <c r="N274" s="175">
        <v>6.3140000000000002E-2</v>
      </c>
      <c r="O274" s="175">
        <f>ROUND(E274*N274,2)</f>
        <v>0.38</v>
      </c>
      <c r="P274" s="175">
        <v>0</v>
      </c>
      <c r="Q274" s="175">
        <f>ROUND(E274*P274,2)</f>
        <v>0</v>
      </c>
      <c r="R274" s="175" t="s">
        <v>304</v>
      </c>
      <c r="S274" s="175" t="s">
        <v>184</v>
      </c>
      <c r="T274" s="176" t="s">
        <v>229</v>
      </c>
      <c r="U274" s="157">
        <v>0.26750000000000002</v>
      </c>
      <c r="V274" s="157">
        <f>ROUND(E274*U274,2)</f>
        <v>1.61</v>
      </c>
      <c r="W274" s="157"/>
      <c r="X274" s="157" t="s">
        <v>207</v>
      </c>
      <c r="Y274" s="147"/>
      <c r="Z274" s="147"/>
      <c r="AA274" s="147"/>
      <c r="AB274" s="147"/>
      <c r="AC274" s="147"/>
      <c r="AD274" s="147"/>
      <c r="AE274" s="147"/>
      <c r="AF274" s="147"/>
      <c r="AG274" s="147" t="s">
        <v>208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>
      <c r="A275" s="154"/>
      <c r="B275" s="155"/>
      <c r="C275" s="183" t="s">
        <v>338</v>
      </c>
      <c r="D275" s="161"/>
      <c r="E275" s="162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7"/>
      <c r="Z275" s="147"/>
      <c r="AA275" s="147"/>
      <c r="AB275" s="147"/>
      <c r="AC275" s="147"/>
      <c r="AD275" s="147"/>
      <c r="AE275" s="147"/>
      <c r="AF275" s="147"/>
      <c r="AG275" s="147" t="s">
        <v>187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>
      <c r="A276" s="154"/>
      <c r="B276" s="155"/>
      <c r="C276" s="183" t="s">
        <v>378</v>
      </c>
      <c r="D276" s="161"/>
      <c r="E276" s="162">
        <v>6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7"/>
      <c r="Z276" s="147"/>
      <c r="AA276" s="147"/>
      <c r="AB276" s="147"/>
      <c r="AC276" s="147"/>
      <c r="AD276" s="147"/>
      <c r="AE276" s="147"/>
      <c r="AF276" s="147"/>
      <c r="AG276" s="147" t="s">
        <v>187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>
      <c r="A277" s="154"/>
      <c r="B277" s="155"/>
      <c r="C277" s="244"/>
      <c r="D277" s="245"/>
      <c r="E277" s="245"/>
      <c r="F277" s="245"/>
      <c r="G277" s="245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181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ht="22.5" outlineLevel="1">
      <c r="A278" s="170">
        <v>32</v>
      </c>
      <c r="B278" s="171" t="s">
        <v>388</v>
      </c>
      <c r="C278" s="181" t="s">
        <v>389</v>
      </c>
      <c r="D278" s="172" t="s">
        <v>365</v>
      </c>
      <c r="E278" s="173">
        <v>45</v>
      </c>
      <c r="F278" s="174"/>
      <c r="G278" s="175">
        <f>ROUND(E278*F278,2)</f>
        <v>0</v>
      </c>
      <c r="H278" s="174"/>
      <c r="I278" s="175">
        <f>ROUND(E278*H278,2)</f>
        <v>0</v>
      </c>
      <c r="J278" s="174"/>
      <c r="K278" s="175">
        <f>ROUND(E278*J278,2)</f>
        <v>0</v>
      </c>
      <c r="L278" s="175">
        <v>21</v>
      </c>
      <c r="M278" s="175">
        <f>G278*(1+L278/100)</f>
        <v>0</v>
      </c>
      <c r="N278" s="175">
        <v>7.2069999999999995E-2</v>
      </c>
      <c r="O278" s="175">
        <f>ROUND(E278*N278,2)</f>
        <v>3.24</v>
      </c>
      <c r="P278" s="175">
        <v>0</v>
      </c>
      <c r="Q278" s="175">
        <f>ROUND(E278*P278,2)</f>
        <v>0</v>
      </c>
      <c r="R278" s="175" t="s">
        <v>304</v>
      </c>
      <c r="S278" s="175" t="s">
        <v>184</v>
      </c>
      <c r="T278" s="176" t="s">
        <v>229</v>
      </c>
      <c r="U278" s="157">
        <v>0.3</v>
      </c>
      <c r="V278" s="157">
        <f>ROUND(E278*U278,2)</f>
        <v>13.5</v>
      </c>
      <c r="W278" s="157"/>
      <c r="X278" s="157" t="s">
        <v>207</v>
      </c>
      <c r="Y278" s="147"/>
      <c r="Z278" s="147"/>
      <c r="AA278" s="147"/>
      <c r="AB278" s="147"/>
      <c r="AC278" s="147"/>
      <c r="AD278" s="147"/>
      <c r="AE278" s="147"/>
      <c r="AF278" s="147"/>
      <c r="AG278" s="147" t="s">
        <v>208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>
      <c r="A279" s="154"/>
      <c r="B279" s="155"/>
      <c r="C279" s="183" t="s">
        <v>338</v>
      </c>
      <c r="D279" s="161"/>
      <c r="E279" s="162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7"/>
      <c r="Z279" s="147"/>
      <c r="AA279" s="147"/>
      <c r="AB279" s="147"/>
      <c r="AC279" s="147"/>
      <c r="AD279" s="147"/>
      <c r="AE279" s="147"/>
      <c r="AF279" s="147"/>
      <c r="AG279" s="147" t="s">
        <v>187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>
      <c r="A280" s="154"/>
      <c r="B280" s="155"/>
      <c r="C280" s="183" t="s">
        <v>390</v>
      </c>
      <c r="D280" s="161"/>
      <c r="E280" s="162">
        <v>45</v>
      </c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7"/>
      <c r="Z280" s="147"/>
      <c r="AA280" s="147"/>
      <c r="AB280" s="147"/>
      <c r="AC280" s="147"/>
      <c r="AD280" s="147"/>
      <c r="AE280" s="147"/>
      <c r="AF280" s="147"/>
      <c r="AG280" s="147" t="s">
        <v>187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>
      <c r="A281" s="154"/>
      <c r="B281" s="155"/>
      <c r="C281" s="244"/>
      <c r="D281" s="245"/>
      <c r="E281" s="245"/>
      <c r="F281" s="245"/>
      <c r="G281" s="245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7"/>
      <c r="Z281" s="147"/>
      <c r="AA281" s="147"/>
      <c r="AB281" s="147"/>
      <c r="AC281" s="147"/>
      <c r="AD281" s="147"/>
      <c r="AE281" s="147"/>
      <c r="AF281" s="147"/>
      <c r="AG281" s="147" t="s">
        <v>181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ht="22.5" outlineLevel="1">
      <c r="A282" s="170">
        <v>33</v>
      </c>
      <c r="B282" s="171" t="s">
        <v>391</v>
      </c>
      <c r="C282" s="181" t="s">
        <v>392</v>
      </c>
      <c r="D282" s="172" t="s">
        <v>365</v>
      </c>
      <c r="E282" s="173">
        <v>6</v>
      </c>
      <c r="F282" s="174"/>
      <c r="G282" s="175">
        <f>ROUND(E282*F282,2)</f>
        <v>0</v>
      </c>
      <c r="H282" s="174"/>
      <c r="I282" s="175">
        <f>ROUND(E282*H282,2)</f>
        <v>0</v>
      </c>
      <c r="J282" s="174"/>
      <c r="K282" s="175">
        <f>ROUND(E282*J282,2)</f>
        <v>0</v>
      </c>
      <c r="L282" s="175">
        <v>21</v>
      </c>
      <c r="M282" s="175">
        <f>G282*(1+L282/100)</f>
        <v>0</v>
      </c>
      <c r="N282" s="175">
        <v>8.9990000000000001E-2</v>
      </c>
      <c r="O282" s="175">
        <f>ROUND(E282*N282,2)</f>
        <v>0.54</v>
      </c>
      <c r="P282" s="175">
        <v>0</v>
      </c>
      <c r="Q282" s="175">
        <f>ROUND(E282*P282,2)</f>
        <v>0</v>
      </c>
      <c r="R282" s="175" t="s">
        <v>304</v>
      </c>
      <c r="S282" s="175" t="s">
        <v>184</v>
      </c>
      <c r="T282" s="176" t="s">
        <v>229</v>
      </c>
      <c r="U282" s="157">
        <v>0.38</v>
      </c>
      <c r="V282" s="157">
        <f>ROUND(E282*U282,2)</f>
        <v>2.2799999999999998</v>
      </c>
      <c r="W282" s="157"/>
      <c r="X282" s="157" t="s">
        <v>207</v>
      </c>
      <c r="Y282" s="147"/>
      <c r="Z282" s="147"/>
      <c r="AA282" s="147"/>
      <c r="AB282" s="147"/>
      <c r="AC282" s="147"/>
      <c r="AD282" s="147"/>
      <c r="AE282" s="147"/>
      <c r="AF282" s="147"/>
      <c r="AG282" s="147" t="s">
        <v>208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>
      <c r="A283" s="154"/>
      <c r="B283" s="155"/>
      <c r="C283" s="183" t="s">
        <v>338</v>
      </c>
      <c r="D283" s="161"/>
      <c r="E283" s="162"/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187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>
      <c r="A284" s="154"/>
      <c r="B284" s="155"/>
      <c r="C284" s="183" t="s">
        <v>378</v>
      </c>
      <c r="D284" s="161"/>
      <c r="E284" s="162">
        <v>6</v>
      </c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7"/>
      <c r="Z284" s="147"/>
      <c r="AA284" s="147"/>
      <c r="AB284" s="147"/>
      <c r="AC284" s="147"/>
      <c r="AD284" s="147"/>
      <c r="AE284" s="147"/>
      <c r="AF284" s="147"/>
      <c r="AG284" s="147" t="s">
        <v>187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>
      <c r="A285" s="154"/>
      <c r="B285" s="155"/>
      <c r="C285" s="244"/>
      <c r="D285" s="245"/>
      <c r="E285" s="245"/>
      <c r="F285" s="245"/>
      <c r="G285" s="245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181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ht="22.5" outlineLevel="1">
      <c r="A286" s="170">
        <v>34</v>
      </c>
      <c r="B286" s="171" t="s">
        <v>393</v>
      </c>
      <c r="C286" s="181" t="s">
        <v>394</v>
      </c>
      <c r="D286" s="172" t="s">
        <v>257</v>
      </c>
      <c r="E286" s="173">
        <v>29.982500000000002</v>
      </c>
      <c r="F286" s="174"/>
      <c r="G286" s="175">
        <f>ROUND(E286*F286,2)</f>
        <v>0</v>
      </c>
      <c r="H286" s="174"/>
      <c r="I286" s="175">
        <f>ROUND(E286*H286,2)</f>
        <v>0</v>
      </c>
      <c r="J286" s="174"/>
      <c r="K286" s="175">
        <f>ROUND(E286*J286,2)</f>
        <v>0</v>
      </c>
      <c r="L286" s="175">
        <v>21</v>
      </c>
      <c r="M286" s="175">
        <f>G286*(1+L286/100)</f>
        <v>0</v>
      </c>
      <c r="N286" s="175">
        <v>7.782E-2</v>
      </c>
      <c r="O286" s="175">
        <f>ROUND(E286*N286,2)</f>
        <v>2.33</v>
      </c>
      <c r="P286" s="175">
        <v>0</v>
      </c>
      <c r="Q286" s="175">
        <f>ROUND(E286*P286,2)</f>
        <v>0</v>
      </c>
      <c r="R286" s="175" t="s">
        <v>304</v>
      </c>
      <c r="S286" s="175" t="s">
        <v>184</v>
      </c>
      <c r="T286" s="176" t="s">
        <v>229</v>
      </c>
      <c r="U286" s="157">
        <v>0.47927999999999998</v>
      </c>
      <c r="V286" s="157">
        <f>ROUND(E286*U286,2)</f>
        <v>14.37</v>
      </c>
      <c r="W286" s="157"/>
      <c r="X286" s="157" t="s">
        <v>207</v>
      </c>
      <c r="Y286" s="147"/>
      <c r="Z286" s="147"/>
      <c r="AA286" s="147"/>
      <c r="AB286" s="147"/>
      <c r="AC286" s="147"/>
      <c r="AD286" s="147"/>
      <c r="AE286" s="147"/>
      <c r="AF286" s="147"/>
      <c r="AG286" s="147" t="s">
        <v>208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ht="22.5" outlineLevel="1">
      <c r="A287" s="154"/>
      <c r="B287" s="155"/>
      <c r="C287" s="257" t="s">
        <v>395</v>
      </c>
      <c r="D287" s="258"/>
      <c r="E287" s="258"/>
      <c r="F287" s="258"/>
      <c r="G287" s="258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231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77" t="str">
        <f>C287</f>
        <v>jednoduché nebo příčky zděné do svislé dřevěné, cihelné, betonové nebo ocelové konstrukce na jakoukoliv maltu vápenocementovou (MVC) nebo cementovou (MC),</v>
      </c>
      <c r="BB287" s="147"/>
      <c r="BC287" s="147"/>
      <c r="BD287" s="147"/>
      <c r="BE287" s="147"/>
      <c r="BF287" s="147"/>
      <c r="BG287" s="147"/>
      <c r="BH287" s="147"/>
    </row>
    <row r="288" spans="1:60" outlineLevel="1">
      <c r="A288" s="154"/>
      <c r="B288" s="155"/>
      <c r="C288" s="183" t="s">
        <v>338</v>
      </c>
      <c r="D288" s="161"/>
      <c r="E288" s="162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7"/>
      <c r="Z288" s="147"/>
      <c r="AA288" s="147"/>
      <c r="AB288" s="147"/>
      <c r="AC288" s="147"/>
      <c r="AD288" s="147"/>
      <c r="AE288" s="147"/>
      <c r="AF288" s="147"/>
      <c r="AG288" s="147" t="s">
        <v>187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>
      <c r="A289" s="154"/>
      <c r="B289" s="155"/>
      <c r="C289" s="183" t="s">
        <v>396</v>
      </c>
      <c r="D289" s="161"/>
      <c r="E289" s="162">
        <v>25.737500000000001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187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>
      <c r="A290" s="154"/>
      <c r="B290" s="155"/>
      <c r="C290" s="183" t="s">
        <v>397</v>
      </c>
      <c r="D290" s="161"/>
      <c r="E290" s="162">
        <v>-4.8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7"/>
      <c r="Z290" s="147"/>
      <c r="AA290" s="147"/>
      <c r="AB290" s="147"/>
      <c r="AC290" s="147"/>
      <c r="AD290" s="147"/>
      <c r="AE290" s="147"/>
      <c r="AF290" s="147"/>
      <c r="AG290" s="147" t="s">
        <v>187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>
      <c r="A291" s="154"/>
      <c r="B291" s="155"/>
      <c r="C291" s="183" t="s">
        <v>348</v>
      </c>
      <c r="D291" s="161"/>
      <c r="E291" s="162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187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>
      <c r="A292" s="154"/>
      <c r="B292" s="155"/>
      <c r="C292" s="183" t="s">
        <v>398</v>
      </c>
      <c r="D292" s="161"/>
      <c r="E292" s="162">
        <v>9.0449999999999999</v>
      </c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187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>
      <c r="A293" s="154"/>
      <c r="B293" s="155"/>
      <c r="C293" s="244"/>
      <c r="D293" s="245"/>
      <c r="E293" s="245"/>
      <c r="F293" s="245"/>
      <c r="G293" s="245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181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ht="22.5" outlineLevel="1">
      <c r="A294" s="170">
        <v>35</v>
      </c>
      <c r="B294" s="171" t="s">
        <v>399</v>
      </c>
      <c r="C294" s="181" t="s">
        <v>400</v>
      </c>
      <c r="D294" s="172" t="s">
        <v>257</v>
      </c>
      <c r="E294" s="173">
        <v>436.0215</v>
      </c>
      <c r="F294" s="174"/>
      <c r="G294" s="175">
        <f>ROUND(E294*F294,2)</f>
        <v>0</v>
      </c>
      <c r="H294" s="174"/>
      <c r="I294" s="175">
        <f>ROUND(E294*H294,2)</f>
        <v>0</v>
      </c>
      <c r="J294" s="174"/>
      <c r="K294" s="175">
        <f>ROUND(E294*J294,2)</f>
        <v>0</v>
      </c>
      <c r="L294" s="175">
        <v>21</v>
      </c>
      <c r="M294" s="175">
        <f>G294*(1+L294/100)</f>
        <v>0</v>
      </c>
      <c r="N294" s="175">
        <v>0.12138</v>
      </c>
      <c r="O294" s="175">
        <f>ROUND(E294*N294,2)</f>
        <v>52.92</v>
      </c>
      <c r="P294" s="175">
        <v>0</v>
      </c>
      <c r="Q294" s="175">
        <f>ROUND(E294*P294,2)</f>
        <v>0</v>
      </c>
      <c r="R294" s="175" t="s">
        <v>304</v>
      </c>
      <c r="S294" s="175" t="s">
        <v>184</v>
      </c>
      <c r="T294" s="176" t="s">
        <v>229</v>
      </c>
      <c r="U294" s="157">
        <v>0.54154000000000002</v>
      </c>
      <c r="V294" s="157">
        <f>ROUND(E294*U294,2)</f>
        <v>236.12</v>
      </c>
      <c r="W294" s="157"/>
      <c r="X294" s="157" t="s">
        <v>207</v>
      </c>
      <c r="Y294" s="147"/>
      <c r="Z294" s="147"/>
      <c r="AA294" s="147"/>
      <c r="AB294" s="147"/>
      <c r="AC294" s="147"/>
      <c r="AD294" s="147"/>
      <c r="AE294" s="147"/>
      <c r="AF294" s="147"/>
      <c r="AG294" s="147" t="s">
        <v>208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ht="22.5" outlineLevel="1">
      <c r="A295" s="154"/>
      <c r="B295" s="155"/>
      <c r="C295" s="257" t="s">
        <v>395</v>
      </c>
      <c r="D295" s="258"/>
      <c r="E295" s="258"/>
      <c r="F295" s="258"/>
      <c r="G295" s="258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7"/>
      <c r="Z295" s="147"/>
      <c r="AA295" s="147"/>
      <c r="AB295" s="147"/>
      <c r="AC295" s="147"/>
      <c r="AD295" s="147"/>
      <c r="AE295" s="147"/>
      <c r="AF295" s="147"/>
      <c r="AG295" s="147" t="s">
        <v>231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77" t="str">
        <f>C295</f>
        <v>jednoduché nebo příčky zděné do svislé dřevěné, cihelné, betonové nebo ocelové konstrukce na jakoukoliv maltu vápenocementovou (MVC) nebo cementovou (MC),</v>
      </c>
      <c r="BB295" s="147"/>
      <c r="BC295" s="147"/>
      <c r="BD295" s="147"/>
      <c r="BE295" s="147"/>
      <c r="BF295" s="147"/>
      <c r="BG295" s="147"/>
      <c r="BH295" s="147"/>
    </row>
    <row r="296" spans="1:60" outlineLevel="1">
      <c r="A296" s="154"/>
      <c r="B296" s="155"/>
      <c r="C296" s="183" t="s">
        <v>338</v>
      </c>
      <c r="D296" s="161"/>
      <c r="E296" s="162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187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ht="22.5" outlineLevel="1">
      <c r="A297" s="154"/>
      <c r="B297" s="155"/>
      <c r="C297" s="183" t="s">
        <v>401</v>
      </c>
      <c r="D297" s="161"/>
      <c r="E297" s="162">
        <v>387.83749999999998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7"/>
      <c r="Z297" s="147"/>
      <c r="AA297" s="147"/>
      <c r="AB297" s="147"/>
      <c r="AC297" s="147"/>
      <c r="AD297" s="147"/>
      <c r="AE297" s="147"/>
      <c r="AF297" s="147"/>
      <c r="AG297" s="147" t="s">
        <v>187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>
      <c r="A298" s="154"/>
      <c r="B298" s="155"/>
      <c r="C298" s="183" t="s">
        <v>402</v>
      </c>
      <c r="D298" s="161"/>
      <c r="E298" s="162">
        <v>-39.200000000000003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187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>
      <c r="A299" s="154"/>
      <c r="B299" s="155"/>
      <c r="C299" s="183" t="s">
        <v>348</v>
      </c>
      <c r="D299" s="161"/>
      <c r="E299" s="162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187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ht="22.5" outlineLevel="1">
      <c r="A300" s="154"/>
      <c r="B300" s="155"/>
      <c r="C300" s="183" t="s">
        <v>403</v>
      </c>
      <c r="D300" s="161"/>
      <c r="E300" s="162">
        <v>96.983999999999995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7"/>
      <c r="Z300" s="147"/>
      <c r="AA300" s="147"/>
      <c r="AB300" s="147"/>
      <c r="AC300" s="147"/>
      <c r="AD300" s="147"/>
      <c r="AE300" s="147"/>
      <c r="AF300" s="147"/>
      <c r="AG300" s="147" t="s">
        <v>187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>
      <c r="A301" s="154"/>
      <c r="B301" s="155"/>
      <c r="C301" s="183" t="s">
        <v>404</v>
      </c>
      <c r="D301" s="161"/>
      <c r="E301" s="162">
        <v>-9.6</v>
      </c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7"/>
      <c r="Z301" s="147"/>
      <c r="AA301" s="147"/>
      <c r="AB301" s="147"/>
      <c r="AC301" s="147"/>
      <c r="AD301" s="147"/>
      <c r="AE301" s="147"/>
      <c r="AF301" s="147"/>
      <c r="AG301" s="147" t="s">
        <v>187</v>
      </c>
      <c r="AH301" s="147">
        <v>0</v>
      </c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1">
      <c r="A302" s="154"/>
      <c r="B302" s="155"/>
      <c r="C302" s="244"/>
      <c r="D302" s="245"/>
      <c r="E302" s="245"/>
      <c r="F302" s="245"/>
      <c r="G302" s="245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7"/>
      <c r="Z302" s="147"/>
      <c r="AA302" s="147"/>
      <c r="AB302" s="147"/>
      <c r="AC302" s="147"/>
      <c r="AD302" s="147"/>
      <c r="AE302" s="147"/>
      <c r="AF302" s="147"/>
      <c r="AG302" s="147" t="s">
        <v>181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1">
      <c r="A303" s="170">
        <v>36</v>
      </c>
      <c r="B303" s="171" t="s">
        <v>405</v>
      </c>
      <c r="C303" s="181" t="s">
        <v>406</v>
      </c>
      <c r="D303" s="172" t="s">
        <v>257</v>
      </c>
      <c r="E303" s="173">
        <v>11.5</v>
      </c>
      <c r="F303" s="174"/>
      <c r="G303" s="175">
        <f>ROUND(E303*F303,2)</f>
        <v>0</v>
      </c>
      <c r="H303" s="174"/>
      <c r="I303" s="175">
        <f>ROUND(E303*H303,2)</f>
        <v>0</v>
      </c>
      <c r="J303" s="174"/>
      <c r="K303" s="175">
        <f>ROUND(E303*J303,2)</f>
        <v>0</v>
      </c>
      <c r="L303" s="175">
        <v>21</v>
      </c>
      <c r="M303" s="175">
        <f>G303*(1+L303/100)</f>
        <v>0</v>
      </c>
      <c r="N303" s="175">
        <v>7.4709999999999999E-2</v>
      </c>
      <c r="O303" s="175">
        <f>ROUND(E303*N303,2)</f>
        <v>0.86</v>
      </c>
      <c r="P303" s="175">
        <v>0</v>
      </c>
      <c r="Q303" s="175">
        <f>ROUND(E303*P303,2)</f>
        <v>0</v>
      </c>
      <c r="R303" s="175" t="s">
        <v>304</v>
      </c>
      <c r="S303" s="175" t="s">
        <v>184</v>
      </c>
      <c r="T303" s="176" t="s">
        <v>229</v>
      </c>
      <c r="U303" s="157">
        <v>0.52915000000000001</v>
      </c>
      <c r="V303" s="157">
        <f>ROUND(E303*U303,2)</f>
        <v>6.09</v>
      </c>
      <c r="W303" s="157"/>
      <c r="X303" s="157" t="s">
        <v>207</v>
      </c>
      <c r="Y303" s="147"/>
      <c r="Z303" s="147"/>
      <c r="AA303" s="147"/>
      <c r="AB303" s="147"/>
      <c r="AC303" s="147"/>
      <c r="AD303" s="147"/>
      <c r="AE303" s="147"/>
      <c r="AF303" s="147"/>
      <c r="AG303" s="147" t="s">
        <v>208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>
      <c r="A304" s="154"/>
      <c r="B304" s="155"/>
      <c r="C304" s="257" t="s">
        <v>407</v>
      </c>
      <c r="D304" s="258"/>
      <c r="E304" s="258"/>
      <c r="F304" s="258"/>
      <c r="G304" s="258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231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>
      <c r="A305" s="154"/>
      <c r="B305" s="155"/>
      <c r="C305" s="183" t="s">
        <v>366</v>
      </c>
      <c r="D305" s="161"/>
      <c r="E305" s="162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7"/>
      <c r="Z305" s="147"/>
      <c r="AA305" s="147"/>
      <c r="AB305" s="147"/>
      <c r="AC305" s="147"/>
      <c r="AD305" s="147"/>
      <c r="AE305" s="147"/>
      <c r="AF305" s="147"/>
      <c r="AG305" s="147" t="s">
        <v>187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>
      <c r="A306" s="154"/>
      <c r="B306" s="155"/>
      <c r="C306" s="183" t="s">
        <v>408</v>
      </c>
      <c r="D306" s="161"/>
      <c r="E306" s="162">
        <v>12.9</v>
      </c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7"/>
      <c r="Z306" s="147"/>
      <c r="AA306" s="147"/>
      <c r="AB306" s="147"/>
      <c r="AC306" s="147"/>
      <c r="AD306" s="147"/>
      <c r="AE306" s="147"/>
      <c r="AF306" s="147"/>
      <c r="AG306" s="147" t="s">
        <v>187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>
      <c r="A307" s="154"/>
      <c r="B307" s="155"/>
      <c r="C307" s="183" t="s">
        <v>409</v>
      </c>
      <c r="D307" s="161"/>
      <c r="E307" s="162">
        <v>-1.4</v>
      </c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7"/>
      <c r="Z307" s="147"/>
      <c r="AA307" s="147"/>
      <c r="AB307" s="147"/>
      <c r="AC307" s="147"/>
      <c r="AD307" s="147"/>
      <c r="AE307" s="147"/>
      <c r="AF307" s="147"/>
      <c r="AG307" s="147" t="s">
        <v>187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>
      <c r="A308" s="154"/>
      <c r="B308" s="155"/>
      <c r="C308" s="244"/>
      <c r="D308" s="245"/>
      <c r="E308" s="245"/>
      <c r="F308" s="245"/>
      <c r="G308" s="245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7"/>
      <c r="Z308" s="147"/>
      <c r="AA308" s="147"/>
      <c r="AB308" s="147"/>
      <c r="AC308" s="147"/>
      <c r="AD308" s="147"/>
      <c r="AE308" s="147"/>
      <c r="AF308" s="147"/>
      <c r="AG308" s="147" t="s">
        <v>181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>
      <c r="A309" s="170">
        <v>37</v>
      </c>
      <c r="B309" s="171" t="s">
        <v>410</v>
      </c>
      <c r="C309" s="181" t="s">
        <v>411</v>
      </c>
      <c r="D309" s="172" t="s">
        <v>257</v>
      </c>
      <c r="E309" s="173">
        <v>16.545000000000002</v>
      </c>
      <c r="F309" s="174"/>
      <c r="G309" s="175">
        <f>ROUND(E309*F309,2)</f>
        <v>0</v>
      </c>
      <c r="H309" s="174"/>
      <c r="I309" s="175">
        <f>ROUND(E309*H309,2)</f>
        <v>0</v>
      </c>
      <c r="J309" s="174"/>
      <c r="K309" s="175">
        <f>ROUND(E309*J309,2)</f>
        <v>0</v>
      </c>
      <c r="L309" s="175">
        <v>21</v>
      </c>
      <c r="M309" s="175">
        <f>G309*(1+L309/100)</f>
        <v>0</v>
      </c>
      <c r="N309" s="175">
        <v>0.11219</v>
      </c>
      <c r="O309" s="175">
        <f>ROUND(E309*N309,2)</f>
        <v>1.86</v>
      </c>
      <c r="P309" s="175">
        <v>0</v>
      </c>
      <c r="Q309" s="175">
        <f>ROUND(E309*P309,2)</f>
        <v>0</v>
      </c>
      <c r="R309" s="175" t="s">
        <v>304</v>
      </c>
      <c r="S309" s="175" t="s">
        <v>184</v>
      </c>
      <c r="T309" s="176" t="s">
        <v>229</v>
      </c>
      <c r="U309" s="157">
        <v>0.55488999999999999</v>
      </c>
      <c r="V309" s="157">
        <f>ROUND(E309*U309,2)</f>
        <v>9.18</v>
      </c>
      <c r="W309" s="157"/>
      <c r="X309" s="157" t="s">
        <v>207</v>
      </c>
      <c r="Y309" s="147"/>
      <c r="Z309" s="147"/>
      <c r="AA309" s="147"/>
      <c r="AB309" s="147"/>
      <c r="AC309" s="147"/>
      <c r="AD309" s="147"/>
      <c r="AE309" s="147"/>
      <c r="AF309" s="147"/>
      <c r="AG309" s="147" t="s">
        <v>208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>
      <c r="A310" s="154"/>
      <c r="B310" s="155"/>
      <c r="C310" s="257" t="s">
        <v>407</v>
      </c>
      <c r="D310" s="258"/>
      <c r="E310" s="258"/>
      <c r="F310" s="258"/>
      <c r="G310" s="258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231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>
      <c r="A311" s="154"/>
      <c r="B311" s="155"/>
      <c r="C311" s="183" t="s">
        <v>366</v>
      </c>
      <c r="D311" s="161"/>
      <c r="E311" s="162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7"/>
      <c r="Z311" s="147"/>
      <c r="AA311" s="147"/>
      <c r="AB311" s="147"/>
      <c r="AC311" s="147"/>
      <c r="AD311" s="147"/>
      <c r="AE311" s="147"/>
      <c r="AF311" s="147"/>
      <c r="AG311" s="147" t="s">
        <v>187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>
      <c r="A312" s="154"/>
      <c r="B312" s="155"/>
      <c r="C312" s="183" t="s">
        <v>412</v>
      </c>
      <c r="D312" s="161"/>
      <c r="E312" s="162">
        <v>3.87</v>
      </c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7"/>
      <c r="Z312" s="147"/>
      <c r="AA312" s="147"/>
      <c r="AB312" s="147"/>
      <c r="AC312" s="147"/>
      <c r="AD312" s="147"/>
      <c r="AE312" s="147"/>
      <c r="AF312" s="147"/>
      <c r="AG312" s="147" t="s">
        <v>187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>
      <c r="A313" s="154"/>
      <c r="B313" s="155"/>
      <c r="C313" s="183" t="s">
        <v>413</v>
      </c>
      <c r="D313" s="161"/>
      <c r="E313" s="162">
        <v>-1.8</v>
      </c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7"/>
      <c r="Z313" s="147"/>
      <c r="AA313" s="147"/>
      <c r="AB313" s="147"/>
      <c r="AC313" s="147"/>
      <c r="AD313" s="147"/>
      <c r="AE313" s="147"/>
      <c r="AF313" s="147"/>
      <c r="AG313" s="147" t="s">
        <v>187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>
      <c r="A314" s="154"/>
      <c r="B314" s="155"/>
      <c r="C314" s="183" t="s">
        <v>414</v>
      </c>
      <c r="D314" s="161"/>
      <c r="E314" s="162">
        <v>16.274999999999999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187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>
      <c r="A315" s="154"/>
      <c r="B315" s="155"/>
      <c r="C315" s="183" t="s">
        <v>413</v>
      </c>
      <c r="D315" s="161"/>
      <c r="E315" s="162">
        <v>-1.8</v>
      </c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7"/>
      <c r="Z315" s="147"/>
      <c r="AA315" s="147"/>
      <c r="AB315" s="147"/>
      <c r="AC315" s="147"/>
      <c r="AD315" s="147"/>
      <c r="AE315" s="147"/>
      <c r="AF315" s="147"/>
      <c r="AG315" s="147" t="s">
        <v>187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>
      <c r="A316" s="154"/>
      <c r="B316" s="155"/>
      <c r="C316" s="244"/>
      <c r="D316" s="245"/>
      <c r="E316" s="245"/>
      <c r="F316" s="245"/>
      <c r="G316" s="245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7"/>
      <c r="Z316" s="147"/>
      <c r="AA316" s="147"/>
      <c r="AB316" s="147"/>
      <c r="AC316" s="147"/>
      <c r="AD316" s="147"/>
      <c r="AE316" s="147"/>
      <c r="AF316" s="147"/>
      <c r="AG316" s="147" t="s">
        <v>181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>
      <c r="A317" s="170">
        <v>38</v>
      </c>
      <c r="B317" s="171" t="s">
        <v>415</v>
      </c>
      <c r="C317" s="181" t="s">
        <v>416</v>
      </c>
      <c r="D317" s="172" t="s">
        <v>315</v>
      </c>
      <c r="E317" s="173">
        <v>151.94999999999999</v>
      </c>
      <c r="F317" s="174"/>
      <c r="G317" s="175">
        <f>ROUND(E317*F317,2)</f>
        <v>0</v>
      </c>
      <c r="H317" s="174"/>
      <c r="I317" s="175">
        <f>ROUND(E317*H317,2)</f>
        <v>0</v>
      </c>
      <c r="J317" s="174"/>
      <c r="K317" s="175">
        <f>ROUND(E317*J317,2)</f>
        <v>0</v>
      </c>
      <c r="L317" s="175">
        <v>21</v>
      </c>
      <c r="M317" s="175">
        <f>G317*(1+L317/100)</f>
        <v>0</v>
      </c>
      <c r="N317" s="175">
        <v>1.0200000000000001E-3</v>
      </c>
      <c r="O317" s="175">
        <f>ROUND(E317*N317,2)</f>
        <v>0.15</v>
      </c>
      <c r="P317" s="175">
        <v>0</v>
      </c>
      <c r="Q317" s="175">
        <f>ROUND(E317*P317,2)</f>
        <v>0</v>
      </c>
      <c r="R317" s="175" t="s">
        <v>304</v>
      </c>
      <c r="S317" s="175" t="s">
        <v>184</v>
      </c>
      <c r="T317" s="176" t="s">
        <v>229</v>
      </c>
      <c r="U317" s="157">
        <v>0.36</v>
      </c>
      <c r="V317" s="157">
        <f>ROUND(E317*U317,2)</f>
        <v>54.7</v>
      </c>
      <c r="W317" s="157"/>
      <c r="X317" s="157" t="s">
        <v>207</v>
      </c>
      <c r="Y317" s="147"/>
      <c r="Z317" s="147"/>
      <c r="AA317" s="147"/>
      <c r="AB317" s="147"/>
      <c r="AC317" s="147"/>
      <c r="AD317" s="147"/>
      <c r="AE317" s="147"/>
      <c r="AF317" s="147"/>
      <c r="AG317" s="147" t="s">
        <v>208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>
      <c r="A318" s="154"/>
      <c r="B318" s="155"/>
      <c r="C318" s="257" t="s">
        <v>417</v>
      </c>
      <c r="D318" s="258"/>
      <c r="E318" s="258"/>
      <c r="F318" s="258"/>
      <c r="G318" s="258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7"/>
      <c r="Z318" s="147"/>
      <c r="AA318" s="147"/>
      <c r="AB318" s="147"/>
      <c r="AC318" s="147"/>
      <c r="AD318" s="147"/>
      <c r="AE318" s="147"/>
      <c r="AF318" s="147"/>
      <c r="AG318" s="147" t="s">
        <v>231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1">
      <c r="A319" s="154"/>
      <c r="B319" s="155"/>
      <c r="C319" s="255" t="s">
        <v>418</v>
      </c>
      <c r="D319" s="256"/>
      <c r="E319" s="256"/>
      <c r="F319" s="256"/>
      <c r="G319" s="256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7"/>
      <c r="Z319" s="147"/>
      <c r="AA319" s="147"/>
      <c r="AB319" s="147"/>
      <c r="AC319" s="147"/>
      <c r="AD319" s="147"/>
      <c r="AE319" s="147"/>
      <c r="AF319" s="147"/>
      <c r="AG319" s="147" t="s">
        <v>180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>
      <c r="A320" s="154"/>
      <c r="B320" s="155"/>
      <c r="C320" s="183" t="s">
        <v>366</v>
      </c>
      <c r="D320" s="161"/>
      <c r="E320" s="162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7"/>
      <c r="Z320" s="147"/>
      <c r="AA320" s="147"/>
      <c r="AB320" s="147"/>
      <c r="AC320" s="147"/>
      <c r="AD320" s="147"/>
      <c r="AE320" s="147"/>
      <c r="AF320" s="147"/>
      <c r="AG320" s="147" t="s">
        <v>187</v>
      </c>
      <c r="AH320" s="147">
        <v>0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1">
      <c r="A321" s="154"/>
      <c r="B321" s="155"/>
      <c r="C321" s="183" t="s">
        <v>419</v>
      </c>
      <c r="D321" s="161"/>
      <c r="E321" s="162">
        <v>8.6</v>
      </c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7"/>
      <c r="Z321" s="147"/>
      <c r="AA321" s="147"/>
      <c r="AB321" s="147"/>
      <c r="AC321" s="147"/>
      <c r="AD321" s="147"/>
      <c r="AE321" s="147"/>
      <c r="AF321" s="147"/>
      <c r="AG321" s="147" t="s">
        <v>187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>
      <c r="A322" s="154"/>
      <c r="B322" s="155"/>
      <c r="C322" s="183" t="s">
        <v>420</v>
      </c>
      <c r="D322" s="161"/>
      <c r="E322" s="162">
        <v>7</v>
      </c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7"/>
      <c r="Z322" s="147"/>
      <c r="AA322" s="147"/>
      <c r="AB322" s="147"/>
      <c r="AC322" s="147"/>
      <c r="AD322" s="147"/>
      <c r="AE322" s="147"/>
      <c r="AF322" s="147"/>
      <c r="AG322" s="147" t="s">
        <v>187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>
      <c r="A323" s="154"/>
      <c r="B323" s="155"/>
      <c r="C323" s="183" t="s">
        <v>338</v>
      </c>
      <c r="D323" s="161"/>
      <c r="E323" s="162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7"/>
      <c r="Z323" s="147"/>
      <c r="AA323" s="147"/>
      <c r="AB323" s="147"/>
      <c r="AC323" s="147"/>
      <c r="AD323" s="147"/>
      <c r="AE323" s="147"/>
      <c r="AF323" s="147"/>
      <c r="AG323" s="147" t="s">
        <v>187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1">
      <c r="A324" s="154"/>
      <c r="B324" s="155"/>
      <c r="C324" s="183" t="s">
        <v>421</v>
      </c>
      <c r="D324" s="161"/>
      <c r="E324" s="162">
        <v>95.85</v>
      </c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7"/>
      <c r="Z324" s="147"/>
      <c r="AA324" s="147"/>
      <c r="AB324" s="147"/>
      <c r="AC324" s="147"/>
      <c r="AD324" s="147"/>
      <c r="AE324" s="147"/>
      <c r="AF324" s="147"/>
      <c r="AG324" s="147" t="s">
        <v>187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>
      <c r="A325" s="154"/>
      <c r="B325" s="155"/>
      <c r="C325" s="183" t="s">
        <v>348</v>
      </c>
      <c r="D325" s="161"/>
      <c r="E325" s="162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7"/>
      <c r="Z325" s="147"/>
      <c r="AA325" s="147"/>
      <c r="AB325" s="147"/>
      <c r="AC325" s="147"/>
      <c r="AD325" s="147"/>
      <c r="AE325" s="147"/>
      <c r="AF325" s="147"/>
      <c r="AG325" s="147" t="s">
        <v>187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>
      <c r="A326" s="154"/>
      <c r="B326" s="155"/>
      <c r="C326" s="183" t="s">
        <v>422</v>
      </c>
      <c r="D326" s="161"/>
      <c r="E326" s="162">
        <v>40.5</v>
      </c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7"/>
      <c r="Z326" s="147"/>
      <c r="AA326" s="147"/>
      <c r="AB326" s="147"/>
      <c r="AC326" s="147"/>
      <c r="AD326" s="147"/>
      <c r="AE326" s="147"/>
      <c r="AF326" s="147"/>
      <c r="AG326" s="147" t="s">
        <v>187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1">
      <c r="A327" s="154"/>
      <c r="B327" s="155"/>
      <c r="C327" s="244"/>
      <c r="D327" s="245"/>
      <c r="E327" s="245"/>
      <c r="F327" s="245"/>
      <c r="G327" s="245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7"/>
      <c r="Z327" s="147"/>
      <c r="AA327" s="147"/>
      <c r="AB327" s="147"/>
      <c r="AC327" s="147"/>
      <c r="AD327" s="147"/>
      <c r="AE327" s="147"/>
      <c r="AF327" s="147"/>
      <c r="AG327" s="147" t="s">
        <v>181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>
      <c r="A328" s="170">
        <v>39</v>
      </c>
      <c r="B328" s="171" t="s">
        <v>423</v>
      </c>
      <c r="C328" s="181" t="s">
        <v>424</v>
      </c>
      <c r="D328" s="172" t="s">
        <v>257</v>
      </c>
      <c r="E328" s="173">
        <v>11.28</v>
      </c>
      <c r="F328" s="174"/>
      <c r="G328" s="175">
        <f>ROUND(E328*F328,2)</f>
        <v>0</v>
      </c>
      <c r="H328" s="174"/>
      <c r="I328" s="175">
        <f>ROUND(E328*H328,2)</f>
        <v>0</v>
      </c>
      <c r="J328" s="174"/>
      <c r="K328" s="175">
        <f>ROUND(E328*J328,2)</f>
        <v>0</v>
      </c>
      <c r="L328" s="175">
        <v>21</v>
      </c>
      <c r="M328" s="175">
        <f>G328*(1+L328/100)</f>
        <v>0</v>
      </c>
      <c r="N328" s="175">
        <v>0.12182999999999999</v>
      </c>
      <c r="O328" s="175">
        <f>ROUND(E328*N328,2)</f>
        <v>1.37</v>
      </c>
      <c r="P328" s="175">
        <v>0</v>
      </c>
      <c r="Q328" s="175">
        <f>ROUND(E328*P328,2)</f>
        <v>0</v>
      </c>
      <c r="R328" s="175" t="s">
        <v>304</v>
      </c>
      <c r="S328" s="175" t="s">
        <v>184</v>
      </c>
      <c r="T328" s="176" t="s">
        <v>229</v>
      </c>
      <c r="U328" s="157">
        <v>0.67400000000000004</v>
      </c>
      <c r="V328" s="157">
        <f>ROUND(E328*U328,2)</f>
        <v>7.6</v>
      </c>
      <c r="W328" s="157"/>
      <c r="X328" s="157" t="s">
        <v>207</v>
      </c>
      <c r="Y328" s="147"/>
      <c r="Z328" s="147"/>
      <c r="AA328" s="147"/>
      <c r="AB328" s="147"/>
      <c r="AC328" s="147"/>
      <c r="AD328" s="147"/>
      <c r="AE328" s="147"/>
      <c r="AF328" s="147"/>
      <c r="AG328" s="147" t="s">
        <v>208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>
      <c r="A329" s="154"/>
      <c r="B329" s="155"/>
      <c r="C329" s="257" t="s">
        <v>425</v>
      </c>
      <c r="D329" s="258"/>
      <c r="E329" s="258"/>
      <c r="F329" s="258"/>
      <c r="G329" s="258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7"/>
      <c r="Z329" s="147"/>
      <c r="AA329" s="147"/>
      <c r="AB329" s="147"/>
      <c r="AC329" s="147"/>
      <c r="AD329" s="147"/>
      <c r="AE329" s="147"/>
      <c r="AF329" s="147"/>
      <c r="AG329" s="147" t="s">
        <v>231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>
      <c r="A330" s="154"/>
      <c r="B330" s="155"/>
      <c r="C330" s="183" t="s">
        <v>348</v>
      </c>
      <c r="D330" s="161"/>
      <c r="E330" s="162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7"/>
      <c r="Z330" s="147"/>
      <c r="AA330" s="147"/>
      <c r="AB330" s="147"/>
      <c r="AC330" s="147"/>
      <c r="AD330" s="147"/>
      <c r="AE330" s="147"/>
      <c r="AF330" s="147"/>
      <c r="AG330" s="147" t="s">
        <v>187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>
      <c r="A331" s="154"/>
      <c r="B331" s="155"/>
      <c r="C331" s="183" t="s">
        <v>426</v>
      </c>
      <c r="D331" s="161"/>
      <c r="E331" s="162">
        <v>11.28</v>
      </c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7"/>
      <c r="Z331" s="147"/>
      <c r="AA331" s="147"/>
      <c r="AB331" s="147"/>
      <c r="AC331" s="147"/>
      <c r="AD331" s="147"/>
      <c r="AE331" s="147"/>
      <c r="AF331" s="147"/>
      <c r="AG331" s="147" t="s">
        <v>187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>
      <c r="A332" s="154"/>
      <c r="B332" s="155"/>
      <c r="C332" s="244"/>
      <c r="D332" s="245"/>
      <c r="E332" s="245"/>
      <c r="F332" s="245"/>
      <c r="G332" s="245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7"/>
      <c r="Z332" s="147"/>
      <c r="AA332" s="147"/>
      <c r="AB332" s="147"/>
      <c r="AC332" s="147"/>
      <c r="AD332" s="147"/>
      <c r="AE332" s="147"/>
      <c r="AF332" s="147"/>
      <c r="AG332" s="147" t="s">
        <v>181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>
      <c r="A333" s="170">
        <v>40</v>
      </c>
      <c r="B333" s="171" t="s">
        <v>427</v>
      </c>
      <c r="C333" s="181" t="s">
        <v>428</v>
      </c>
      <c r="D333" s="172" t="s">
        <v>257</v>
      </c>
      <c r="E333" s="173">
        <v>51.72</v>
      </c>
      <c r="F333" s="174"/>
      <c r="G333" s="175">
        <f>ROUND(E333*F333,2)</f>
        <v>0</v>
      </c>
      <c r="H333" s="174"/>
      <c r="I333" s="175">
        <f>ROUND(E333*H333,2)</f>
        <v>0</v>
      </c>
      <c r="J333" s="174"/>
      <c r="K333" s="175">
        <f>ROUND(E333*J333,2)</f>
        <v>0</v>
      </c>
      <c r="L333" s="175">
        <v>21</v>
      </c>
      <c r="M333" s="175">
        <f>G333*(1+L333/100)</f>
        <v>0</v>
      </c>
      <c r="N333" s="175">
        <v>0.15931000000000001</v>
      </c>
      <c r="O333" s="175">
        <f>ROUND(E333*N333,2)</f>
        <v>8.24</v>
      </c>
      <c r="P333" s="175">
        <v>0</v>
      </c>
      <c r="Q333" s="175">
        <f>ROUND(E333*P333,2)</f>
        <v>0</v>
      </c>
      <c r="R333" s="175" t="s">
        <v>304</v>
      </c>
      <c r="S333" s="175" t="s">
        <v>184</v>
      </c>
      <c r="T333" s="176" t="s">
        <v>229</v>
      </c>
      <c r="U333" s="157">
        <v>0.70399999999999996</v>
      </c>
      <c r="V333" s="157">
        <f>ROUND(E333*U333,2)</f>
        <v>36.409999999999997</v>
      </c>
      <c r="W333" s="157"/>
      <c r="X333" s="157" t="s">
        <v>207</v>
      </c>
      <c r="Y333" s="147"/>
      <c r="Z333" s="147"/>
      <c r="AA333" s="147"/>
      <c r="AB333" s="147"/>
      <c r="AC333" s="147"/>
      <c r="AD333" s="147"/>
      <c r="AE333" s="147"/>
      <c r="AF333" s="147"/>
      <c r="AG333" s="147" t="s">
        <v>208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>
      <c r="A334" s="154"/>
      <c r="B334" s="155"/>
      <c r="C334" s="257" t="s">
        <v>425</v>
      </c>
      <c r="D334" s="258"/>
      <c r="E334" s="258"/>
      <c r="F334" s="258"/>
      <c r="G334" s="258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7"/>
      <c r="Z334" s="147"/>
      <c r="AA334" s="147"/>
      <c r="AB334" s="147"/>
      <c r="AC334" s="147"/>
      <c r="AD334" s="147"/>
      <c r="AE334" s="147"/>
      <c r="AF334" s="147"/>
      <c r="AG334" s="147" t="s">
        <v>231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1">
      <c r="A335" s="154"/>
      <c r="B335" s="155"/>
      <c r="C335" s="183" t="s">
        <v>338</v>
      </c>
      <c r="D335" s="161"/>
      <c r="E335" s="162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7"/>
      <c r="Z335" s="147"/>
      <c r="AA335" s="147"/>
      <c r="AB335" s="147"/>
      <c r="AC335" s="147"/>
      <c r="AD335" s="147"/>
      <c r="AE335" s="147"/>
      <c r="AF335" s="147"/>
      <c r="AG335" s="147" t="s">
        <v>187</v>
      </c>
      <c r="AH335" s="147">
        <v>0</v>
      </c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1">
      <c r="A336" s="154"/>
      <c r="B336" s="155"/>
      <c r="C336" s="183" t="s">
        <v>429</v>
      </c>
      <c r="D336" s="161"/>
      <c r="E336" s="162">
        <v>6.36</v>
      </c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7"/>
      <c r="Z336" s="147"/>
      <c r="AA336" s="147"/>
      <c r="AB336" s="147"/>
      <c r="AC336" s="147"/>
      <c r="AD336" s="147"/>
      <c r="AE336" s="147"/>
      <c r="AF336" s="147"/>
      <c r="AG336" s="147" t="s">
        <v>187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>
      <c r="A337" s="154"/>
      <c r="B337" s="155"/>
      <c r="C337" s="183" t="s">
        <v>348</v>
      </c>
      <c r="D337" s="161"/>
      <c r="E337" s="162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187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1">
      <c r="A338" s="154"/>
      <c r="B338" s="155"/>
      <c r="C338" s="183" t="s">
        <v>430</v>
      </c>
      <c r="D338" s="161"/>
      <c r="E338" s="162">
        <v>45.36</v>
      </c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7"/>
      <c r="Z338" s="147"/>
      <c r="AA338" s="147"/>
      <c r="AB338" s="147"/>
      <c r="AC338" s="147"/>
      <c r="AD338" s="147"/>
      <c r="AE338" s="147"/>
      <c r="AF338" s="147"/>
      <c r="AG338" s="147" t="s">
        <v>187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1">
      <c r="A339" s="154"/>
      <c r="B339" s="155"/>
      <c r="C339" s="244"/>
      <c r="D339" s="245"/>
      <c r="E339" s="245"/>
      <c r="F339" s="245"/>
      <c r="G339" s="245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7"/>
      <c r="Z339" s="147"/>
      <c r="AA339" s="147"/>
      <c r="AB339" s="147"/>
      <c r="AC339" s="147"/>
      <c r="AD339" s="147"/>
      <c r="AE339" s="147"/>
      <c r="AF339" s="147"/>
      <c r="AG339" s="147" t="s">
        <v>181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ht="22.5" outlineLevel="1">
      <c r="A340" s="170">
        <v>41</v>
      </c>
      <c r="B340" s="171" t="s">
        <v>431</v>
      </c>
      <c r="C340" s="181" t="s">
        <v>432</v>
      </c>
      <c r="D340" s="172" t="s">
        <v>315</v>
      </c>
      <c r="E340" s="173">
        <v>17.75</v>
      </c>
      <c r="F340" s="174"/>
      <c r="G340" s="175">
        <f>ROUND(E340*F340,2)</f>
        <v>0</v>
      </c>
      <c r="H340" s="174"/>
      <c r="I340" s="175">
        <f>ROUND(E340*H340,2)</f>
        <v>0</v>
      </c>
      <c r="J340" s="174"/>
      <c r="K340" s="175">
        <f>ROUND(E340*J340,2)</f>
        <v>0</v>
      </c>
      <c r="L340" s="175">
        <v>21</v>
      </c>
      <c r="M340" s="175">
        <f>G340*(1+L340/100)</f>
        <v>0</v>
      </c>
      <c r="N340" s="175">
        <v>0.28909000000000001</v>
      </c>
      <c r="O340" s="175">
        <f>ROUND(E340*N340,2)</f>
        <v>5.13</v>
      </c>
      <c r="P340" s="175">
        <v>0</v>
      </c>
      <c r="Q340" s="175">
        <f>ROUND(E340*P340,2)</f>
        <v>0</v>
      </c>
      <c r="R340" s="175" t="s">
        <v>279</v>
      </c>
      <c r="S340" s="175" t="s">
        <v>184</v>
      </c>
      <c r="T340" s="176" t="s">
        <v>229</v>
      </c>
      <c r="U340" s="157">
        <v>0</v>
      </c>
      <c r="V340" s="157">
        <f>ROUND(E340*U340,2)</f>
        <v>0</v>
      </c>
      <c r="W340" s="157"/>
      <c r="X340" s="157" t="s">
        <v>280</v>
      </c>
      <c r="Y340" s="147"/>
      <c r="Z340" s="147"/>
      <c r="AA340" s="147"/>
      <c r="AB340" s="147"/>
      <c r="AC340" s="147"/>
      <c r="AD340" s="147"/>
      <c r="AE340" s="147"/>
      <c r="AF340" s="147"/>
      <c r="AG340" s="147" t="s">
        <v>281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>
      <c r="A341" s="154"/>
      <c r="B341" s="155"/>
      <c r="C341" s="257" t="s">
        <v>433</v>
      </c>
      <c r="D341" s="258"/>
      <c r="E341" s="258"/>
      <c r="F341" s="258"/>
      <c r="G341" s="258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231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1">
      <c r="A342" s="154"/>
      <c r="B342" s="155"/>
      <c r="C342" s="183" t="s">
        <v>338</v>
      </c>
      <c r="D342" s="161"/>
      <c r="E342" s="162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7"/>
      <c r="Z342" s="147"/>
      <c r="AA342" s="147"/>
      <c r="AB342" s="147"/>
      <c r="AC342" s="147"/>
      <c r="AD342" s="147"/>
      <c r="AE342" s="147"/>
      <c r="AF342" s="147"/>
      <c r="AG342" s="147" t="s">
        <v>187</v>
      </c>
      <c r="AH342" s="147">
        <v>0</v>
      </c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>
      <c r="A343" s="154"/>
      <c r="B343" s="155"/>
      <c r="C343" s="183" t="s">
        <v>434</v>
      </c>
      <c r="D343" s="161"/>
      <c r="E343" s="162">
        <v>17.75</v>
      </c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7"/>
      <c r="Z343" s="147"/>
      <c r="AA343" s="147"/>
      <c r="AB343" s="147"/>
      <c r="AC343" s="147"/>
      <c r="AD343" s="147"/>
      <c r="AE343" s="147"/>
      <c r="AF343" s="147"/>
      <c r="AG343" s="147" t="s">
        <v>187</v>
      </c>
      <c r="AH343" s="147">
        <v>0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1">
      <c r="A344" s="154"/>
      <c r="B344" s="155"/>
      <c r="C344" s="244"/>
      <c r="D344" s="245"/>
      <c r="E344" s="245"/>
      <c r="F344" s="245"/>
      <c r="G344" s="245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7"/>
      <c r="Z344" s="147"/>
      <c r="AA344" s="147"/>
      <c r="AB344" s="147"/>
      <c r="AC344" s="147"/>
      <c r="AD344" s="147"/>
      <c r="AE344" s="147"/>
      <c r="AF344" s="147"/>
      <c r="AG344" s="147" t="s">
        <v>181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>
      <c r="A345" s="164" t="s">
        <v>170</v>
      </c>
      <c r="B345" s="165" t="s">
        <v>78</v>
      </c>
      <c r="C345" s="180" t="s">
        <v>79</v>
      </c>
      <c r="D345" s="166"/>
      <c r="E345" s="167"/>
      <c r="F345" s="168"/>
      <c r="G345" s="168">
        <f>SUMIF(AG346:AG385,"&lt;&gt;NOR",G346:G385)</f>
        <v>0</v>
      </c>
      <c r="H345" s="168"/>
      <c r="I345" s="168">
        <f>SUM(I346:I385)</f>
        <v>0</v>
      </c>
      <c r="J345" s="168"/>
      <c r="K345" s="168">
        <f>SUM(K346:K385)</f>
        <v>0</v>
      </c>
      <c r="L345" s="168"/>
      <c r="M345" s="168">
        <f>SUM(M346:M385)</f>
        <v>0</v>
      </c>
      <c r="N345" s="168"/>
      <c r="O345" s="168">
        <f>SUM(O346:O385)</f>
        <v>7.04</v>
      </c>
      <c r="P345" s="168"/>
      <c r="Q345" s="168">
        <f>SUM(Q346:Q385)</f>
        <v>0</v>
      </c>
      <c r="R345" s="168"/>
      <c r="S345" s="168"/>
      <c r="T345" s="169"/>
      <c r="U345" s="163"/>
      <c r="V345" s="163">
        <f>SUM(V346:V385)</f>
        <v>445.85</v>
      </c>
      <c r="W345" s="163"/>
      <c r="X345" s="163"/>
      <c r="AG345" t="s">
        <v>171</v>
      </c>
    </row>
    <row r="346" spans="1:60" ht="33.75" outlineLevel="1">
      <c r="A346" s="170">
        <v>42</v>
      </c>
      <c r="B346" s="171" t="s">
        <v>435</v>
      </c>
      <c r="C346" s="181" t="s">
        <v>436</v>
      </c>
      <c r="D346" s="172" t="s">
        <v>257</v>
      </c>
      <c r="E346" s="173">
        <v>15.62</v>
      </c>
      <c r="F346" s="174"/>
      <c r="G346" s="175">
        <f>ROUND(E346*F346,2)</f>
        <v>0</v>
      </c>
      <c r="H346" s="174"/>
      <c r="I346" s="175">
        <f>ROUND(E346*H346,2)</f>
        <v>0</v>
      </c>
      <c r="J346" s="174"/>
      <c r="K346" s="175">
        <f>ROUND(E346*J346,2)</f>
        <v>0</v>
      </c>
      <c r="L346" s="175">
        <v>21</v>
      </c>
      <c r="M346" s="175">
        <f>G346*(1+L346/100)</f>
        <v>0</v>
      </c>
      <c r="N346" s="175">
        <v>4.5440000000000001E-2</v>
      </c>
      <c r="O346" s="175">
        <f>ROUND(E346*N346,2)</f>
        <v>0.71</v>
      </c>
      <c r="P346" s="175">
        <v>0</v>
      </c>
      <c r="Q346" s="175">
        <f>ROUND(E346*P346,2)</f>
        <v>0</v>
      </c>
      <c r="R346" s="175" t="s">
        <v>304</v>
      </c>
      <c r="S346" s="175" t="s">
        <v>184</v>
      </c>
      <c r="T346" s="176" t="s">
        <v>229</v>
      </c>
      <c r="U346" s="157">
        <v>1.452</v>
      </c>
      <c r="V346" s="157">
        <f>ROUND(E346*U346,2)</f>
        <v>22.68</v>
      </c>
      <c r="W346" s="157"/>
      <c r="X346" s="157" t="s">
        <v>207</v>
      </c>
      <c r="Y346" s="147"/>
      <c r="Z346" s="147"/>
      <c r="AA346" s="147"/>
      <c r="AB346" s="147"/>
      <c r="AC346" s="147"/>
      <c r="AD346" s="147"/>
      <c r="AE346" s="147"/>
      <c r="AF346" s="147"/>
      <c r="AG346" s="147" t="s">
        <v>208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ht="22.5" outlineLevel="1">
      <c r="A347" s="154"/>
      <c r="B347" s="155"/>
      <c r="C347" s="257" t="s">
        <v>437</v>
      </c>
      <c r="D347" s="258"/>
      <c r="E347" s="258"/>
      <c r="F347" s="258"/>
      <c r="G347" s="258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231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77" t="str">
        <f>C347</f>
        <v>zřízení nosné konstrukce příčky, vložení tepelné izolace tl. do 5 cm, montáž desek, tmelení spár Q2 a úprava rohů. Včetně dodávek materiálu.</v>
      </c>
      <c r="BB347" s="147"/>
      <c r="BC347" s="147"/>
      <c r="BD347" s="147"/>
      <c r="BE347" s="147"/>
      <c r="BF347" s="147"/>
      <c r="BG347" s="147"/>
      <c r="BH347" s="147"/>
    </row>
    <row r="348" spans="1:60" outlineLevel="1">
      <c r="A348" s="154"/>
      <c r="B348" s="155"/>
      <c r="C348" s="183" t="s">
        <v>438</v>
      </c>
      <c r="D348" s="161"/>
      <c r="E348" s="162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7"/>
      <c r="Z348" s="147"/>
      <c r="AA348" s="147"/>
      <c r="AB348" s="147"/>
      <c r="AC348" s="147"/>
      <c r="AD348" s="147"/>
      <c r="AE348" s="147"/>
      <c r="AF348" s="147"/>
      <c r="AG348" s="147" t="s">
        <v>187</v>
      </c>
      <c r="AH348" s="147">
        <v>0</v>
      </c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1">
      <c r="A349" s="154"/>
      <c r="B349" s="155"/>
      <c r="C349" s="183" t="s">
        <v>338</v>
      </c>
      <c r="D349" s="161"/>
      <c r="E349" s="162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7"/>
      <c r="Z349" s="147"/>
      <c r="AA349" s="147"/>
      <c r="AB349" s="147"/>
      <c r="AC349" s="147"/>
      <c r="AD349" s="147"/>
      <c r="AE349" s="147"/>
      <c r="AF349" s="147"/>
      <c r="AG349" s="147" t="s">
        <v>187</v>
      </c>
      <c r="AH349" s="147">
        <v>0</v>
      </c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1">
      <c r="A350" s="154"/>
      <c r="B350" s="155"/>
      <c r="C350" s="183" t="s">
        <v>439</v>
      </c>
      <c r="D350" s="161"/>
      <c r="E350" s="162">
        <v>15.62</v>
      </c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7"/>
      <c r="Z350" s="147"/>
      <c r="AA350" s="147"/>
      <c r="AB350" s="147"/>
      <c r="AC350" s="147"/>
      <c r="AD350" s="147"/>
      <c r="AE350" s="147"/>
      <c r="AF350" s="147"/>
      <c r="AG350" s="147" t="s">
        <v>187</v>
      </c>
      <c r="AH350" s="147">
        <v>0</v>
      </c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1">
      <c r="A351" s="154"/>
      <c r="B351" s="155"/>
      <c r="C351" s="244"/>
      <c r="D351" s="245"/>
      <c r="E351" s="245"/>
      <c r="F351" s="245"/>
      <c r="G351" s="245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7"/>
      <c r="Z351" s="147"/>
      <c r="AA351" s="147"/>
      <c r="AB351" s="147"/>
      <c r="AC351" s="147"/>
      <c r="AD351" s="147"/>
      <c r="AE351" s="147"/>
      <c r="AF351" s="147"/>
      <c r="AG351" s="147" t="s">
        <v>181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ht="33.75" outlineLevel="1">
      <c r="A352" s="170">
        <v>43</v>
      </c>
      <c r="B352" s="171" t="s">
        <v>440</v>
      </c>
      <c r="C352" s="181" t="s">
        <v>441</v>
      </c>
      <c r="D352" s="172" t="s">
        <v>257</v>
      </c>
      <c r="E352" s="173">
        <v>11.43675</v>
      </c>
      <c r="F352" s="174"/>
      <c r="G352" s="175">
        <f>ROUND(E352*F352,2)</f>
        <v>0</v>
      </c>
      <c r="H352" s="174"/>
      <c r="I352" s="175">
        <f>ROUND(E352*H352,2)</f>
        <v>0</v>
      </c>
      <c r="J352" s="174"/>
      <c r="K352" s="175">
        <f>ROUND(E352*J352,2)</f>
        <v>0</v>
      </c>
      <c r="L352" s="175">
        <v>21</v>
      </c>
      <c r="M352" s="175">
        <f>G352*(1+L352/100)</f>
        <v>0</v>
      </c>
      <c r="N352" s="175">
        <v>5.1920000000000001E-2</v>
      </c>
      <c r="O352" s="175">
        <f>ROUND(E352*N352,2)</f>
        <v>0.59</v>
      </c>
      <c r="P352" s="175">
        <v>0</v>
      </c>
      <c r="Q352" s="175">
        <f>ROUND(E352*P352,2)</f>
        <v>0</v>
      </c>
      <c r="R352" s="175" t="s">
        <v>304</v>
      </c>
      <c r="S352" s="175" t="s">
        <v>184</v>
      </c>
      <c r="T352" s="176" t="s">
        <v>229</v>
      </c>
      <c r="U352" s="157">
        <v>1.673</v>
      </c>
      <c r="V352" s="157">
        <f>ROUND(E352*U352,2)</f>
        <v>19.13</v>
      </c>
      <c r="W352" s="157"/>
      <c r="X352" s="157" t="s">
        <v>207</v>
      </c>
      <c r="Y352" s="147"/>
      <c r="Z352" s="147"/>
      <c r="AA352" s="147"/>
      <c r="AB352" s="147"/>
      <c r="AC352" s="147"/>
      <c r="AD352" s="147"/>
      <c r="AE352" s="147"/>
      <c r="AF352" s="147"/>
      <c r="AG352" s="147" t="s">
        <v>208</v>
      </c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ht="22.5" outlineLevel="1">
      <c r="A353" s="154"/>
      <c r="B353" s="155"/>
      <c r="C353" s="257" t="s">
        <v>437</v>
      </c>
      <c r="D353" s="258"/>
      <c r="E353" s="258"/>
      <c r="F353" s="258"/>
      <c r="G353" s="258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7"/>
      <c r="Z353" s="147"/>
      <c r="AA353" s="147"/>
      <c r="AB353" s="147"/>
      <c r="AC353" s="147"/>
      <c r="AD353" s="147"/>
      <c r="AE353" s="147"/>
      <c r="AF353" s="147"/>
      <c r="AG353" s="147" t="s">
        <v>231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77" t="str">
        <f>C353</f>
        <v>zřízení nosné konstrukce příčky, vložení tepelné izolace tl. do 5 cm, montáž desek, tmelení spár Q2 a úprava rohů. Včetně dodávek materiálu.</v>
      </c>
      <c r="BB353" s="147"/>
      <c r="BC353" s="147"/>
      <c r="BD353" s="147"/>
      <c r="BE353" s="147"/>
      <c r="BF353" s="147"/>
      <c r="BG353" s="147"/>
      <c r="BH353" s="147"/>
    </row>
    <row r="354" spans="1:60" outlineLevel="1">
      <c r="A354" s="154"/>
      <c r="B354" s="155"/>
      <c r="C354" s="183" t="s">
        <v>338</v>
      </c>
      <c r="D354" s="161"/>
      <c r="E354" s="162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187</v>
      </c>
      <c r="AH354" s="147">
        <v>0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>
      <c r="A355" s="154"/>
      <c r="B355" s="155"/>
      <c r="C355" s="183" t="s">
        <v>442</v>
      </c>
      <c r="D355" s="161"/>
      <c r="E355" s="162">
        <v>11.43675</v>
      </c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7"/>
      <c r="Z355" s="147"/>
      <c r="AA355" s="147"/>
      <c r="AB355" s="147"/>
      <c r="AC355" s="147"/>
      <c r="AD355" s="147"/>
      <c r="AE355" s="147"/>
      <c r="AF355" s="147"/>
      <c r="AG355" s="147" t="s">
        <v>187</v>
      </c>
      <c r="AH355" s="147">
        <v>0</v>
      </c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>
      <c r="A356" s="154"/>
      <c r="B356" s="155"/>
      <c r="C356" s="244"/>
      <c r="D356" s="245"/>
      <c r="E356" s="245"/>
      <c r="F356" s="245"/>
      <c r="G356" s="245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7"/>
      <c r="Z356" s="147"/>
      <c r="AA356" s="147"/>
      <c r="AB356" s="147"/>
      <c r="AC356" s="147"/>
      <c r="AD356" s="147"/>
      <c r="AE356" s="147"/>
      <c r="AF356" s="147"/>
      <c r="AG356" s="147" t="s">
        <v>181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ht="33.75" outlineLevel="1">
      <c r="A357" s="170">
        <v>44</v>
      </c>
      <c r="B357" s="171" t="s">
        <v>443</v>
      </c>
      <c r="C357" s="181" t="s">
        <v>444</v>
      </c>
      <c r="D357" s="172" t="s">
        <v>365</v>
      </c>
      <c r="E357" s="173">
        <v>4</v>
      </c>
      <c r="F357" s="174"/>
      <c r="G357" s="175">
        <f>ROUND(E357*F357,2)</f>
        <v>0</v>
      </c>
      <c r="H357" s="174"/>
      <c r="I357" s="175">
        <f>ROUND(E357*H357,2)</f>
        <v>0</v>
      </c>
      <c r="J357" s="174"/>
      <c r="K357" s="175">
        <f>ROUND(E357*J357,2)</f>
        <v>0</v>
      </c>
      <c r="L357" s="175">
        <v>21</v>
      </c>
      <c r="M357" s="175">
        <f>G357*(1+L357/100)</f>
        <v>0</v>
      </c>
      <c r="N357" s="175">
        <v>1.2E-2</v>
      </c>
      <c r="O357" s="175">
        <f>ROUND(E357*N357,2)</f>
        <v>0.05</v>
      </c>
      <c r="P357" s="175">
        <v>0</v>
      </c>
      <c r="Q357" s="175">
        <f>ROUND(E357*P357,2)</f>
        <v>0</v>
      </c>
      <c r="R357" s="175" t="s">
        <v>304</v>
      </c>
      <c r="S357" s="175" t="s">
        <v>445</v>
      </c>
      <c r="T357" s="176" t="s">
        <v>446</v>
      </c>
      <c r="U357" s="157">
        <v>0.71</v>
      </c>
      <c r="V357" s="157">
        <f>ROUND(E357*U357,2)</f>
        <v>2.84</v>
      </c>
      <c r="W357" s="157"/>
      <c r="X357" s="157" t="s">
        <v>207</v>
      </c>
      <c r="Y357" s="147"/>
      <c r="Z357" s="147"/>
      <c r="AA357" s="147"/>
      <c r="AB357" s="147"/>
      <c r="AC357" s="147"/>
      <c r="AD357" s="147"/>
      <c r="AE357" s="147"/>
      <c r="AF357" s="147"/>
      <c r="AG357" s="147" t="s">
        <v>208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1">
      <c r="A358" s="154"/>
      <c r="B358" s="155"/>
      <c r="C358" s="183" t="s">
        <v>338</v>
      </c>
      <c r="D358" s="161"/>
      <c r="E358" s="162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187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1">
      <c r="A359" s="154"/>
      <c r="B359" s="155"/>
      <c r="C359" s="183" t="s">
        <v>80</v>
      </c>
      <c r="D359" s="161"/>
      <c r="E359" s="162">
        <v>4</v>
      </c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7"/>
      <c r="Z359" s="147"/>
      <c r="AA359" s="147"/>
      <c r="AB359" s="147"/>
      <c r="AC359" s="147"/>
      <c r="AD359" s="147"/>
      <c r="AE359" s="147"/>
      <c r="AF359" s="147"/>
      <c r="AG359" s="147" t="s">
        <v>187</v>
      </c>
      <c r="AH359" s="147">
        <v>0</v>
      </c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1">
      <c r="A360" s="154"/>
      <c r="B360" s="155"/>
      <c r="C360" s="244"/>
      <c r="D360" s="245"/>
      <c r="E360" s="245"/>
      <c r="F360" s="245"/>
      <c r="G360" s="245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7"/>
      <c r="Z360" s="147"/>
      <c r="AA360" s="147"/>
      <c r="AB360" s="147"/>
      <c r="AC360" s="147"/>
      <c r="AD360" s="147"/>
      <c r="AE360" s="147"/>
      <c r="AF360" s="147"/>
      <c r="AG360" s="147" t="s">
        <v>181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ht="33.75" outlineLevel="1">
      <c r="A361" s="170">
        <v>45</v>
      </c>
      <c r="B361" s="171" t="s">
        <v>447</v>
      </c>
      <c r="C361" s="181" t="s">
        <v>448</v>
      </c>
      <c r="D361" s="172" t="s">
        <v>365</v>
      </c>
      <c r="E361" s="173">
        <v>3</v>
      </c>
      <c r="F361" s="174"/>
      <c r="G361" s="175">
        <f>ROUND(E361*F361,2)</f>
        <v>0</v>
      </c>
      <c r="H361" s="174"/>
      <c r="I361" s="175">
        <f>ROUND(E361*H361,2)</f>
        <v>0</v>
      </c>
      <c r="J361" s="174"/>
      <c r="K361" s="175">
        <f>ROUND(E361*J361,2)</f>
        <v>0</v>
      </c>
      <c r="L361" s="175">
        <v>21</v>
      </c>
      <c r="M361" s="175">
        <f>G361*(1+L361/100)</f>
        <v>0</v>
      </c>
      <c r="N361" s="175">
        <v>1.2E-2</v>
      </c>
      <c r="O361" s="175">
        <f>ROUND(E361*N361,2)</f>
        <v>0.04</v>
      </c>
      <c r="P361" s="175">
        <v>0</v>
      </c>
      <c r="Q361" s="175">
        <f>ROUND(E361*P361,2)</f>
        <v>0</v>
      </c>
      <c r="R361" s="175" t="s">
        <v>304</v>
      </c>
      <c r="S361" s="175" t="s">
        <v>445</v>
      </c>
      <c r="T361" s="176" t="s">
        <v>446</v>
      </c>
      <c r="U361" s="157">
        <v>0.71</v>
      </c>
      <c r="V361" s="157">
        <f>ROUND(E361*U361,2)</f>
        <v>2.13</v>
      </c>
      <c r="W361" s="157"/>
      <c r="X361" s="157" t="s">
        <v>207</v>
      </c>
      <c r="Y361" s="147"/>
      <c r="Z361" s="147"/>
      <c r="AA361" s="147"/>
      <c r="AB361" s="147"/>
      <c r="AC361" s="147"/>
      <c r="AD361" s="147"/>
      <c r="AE361" s="147"/>
      <c r="AF361" s="147"/>
      <c r="AG361" s="147" t="s">
        <v>208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1">
      <c r="A362" s="154"/>
      <c r="B362" s="155"/>
      <c r="C362" s="183" t="s">
        <v>338</v>
      </c>
      <c r="D362" s="161"/>
      <c r="E362" s="162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7"/>
      <c r="Z362" s="147"/>
      <c r="AA362" s="147"/>
      <c r="AB362" s="147"/>
      <c r="AC362" s="147"/>
      <c r="AD362" s="147"/>
      <c r="AE362" s="147"/>
      <c r="AF362" s="147"/>
      <c r="AG362" s="147" t="s">
        <v>187</v>
      </c>
      <c r="AH362" s="147">
        <v>0</v>
      </c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1">
      <c r="A363" s="154"/>
      <c r="B363" s="155"/>
      <c r="C363" s="183" t="s">
        <v>76</v>
      </c>
      <c r="D363" s="161"/>
      <c r="E363" s="162">
        <v>3</v>
      </c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7"/>
      <c r="Z363" s="147"/>
      <c r="AA363" s="147"/>
      <c r="AB363" s="147"/>
      <c r="AC363" s="147"/>
      <c r="AD363" s="147"/>
      <c r="AE363" s="147"/>
      <c r="AF363" s="147"/>
      <c r="AG363" s="147" t="s">
        <v>187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1">
      <c r="A364" s="154"/>
      <c r="B364" s="155"/>
      <c r="C364" s="244"/>
      <c r="D364" s="245"/>
      <c r="E364" s="245"/>
      <c r="F364" s="245"/>
      <c r="G364" s="245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7"/>
      <c r="Z364" s="147"/>
      <c r="AA364" s="147"/>
      <c r="AB364" s="147"/>
      <c r="AC364" s="147"/>
      <c r="AD364" s="147"/>
      <c r="AE364" s="147"/>
      <c r="AF364" s="147"/>
      <c r="AG364" s="147" t="s">
        <v>181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ht="22.5" outlineLevel="1">
      <c r="A365" s="170">
        <v>46</v>
      </c>
      <c r="B365" s="171" t="s">
        <v>449</v>
      </c>
      <c r="C365" s="181" t="s">
        <v>450</v>
      </c>
      <c r="D365" s="172" t="s">
        <v>257</v>
      </c>
      <c r="E365" s="173">
        <v>350.7</v>
      </c>
      <c r="F365" s="174"/>
      <c r="G365" s="175">
        <f>ROUND(E365*F365,2)</f>
        <v>0</v>
      </c>
      <c r="H365" s="174"/>
      <c r="I365" s="175">
        <f>ROUND(E365*H365,2)</f>
        <v>0</v>
      </c>
      <c r="J365" s="174"/>
      <c r="K365" s="175">
        <f>ROUND(E365*J365,2)</f>
        <v>0</v>
      </c>
      <c r="L365" s="175">
        <v>21</v>
      </c>
      <c r="M365" s="175">
        <f>G365*(1+L365/100)</f>
        <v>0</v>
      </c>
      <c r="N365" s="175">
        <v>1.468E-2</v>
      </c>
      <c r="O365" s="175">
        <f>ROUND(E365*N365,2)</f>
        <v>5.15</v>
      </c>
      <c r="P365" s="175">
        <v>0</v>
      </c>
      <c r="Q365" s="175">
        <f>ROUND(E365*P365,2)</f>
        <v>0</v>
      </c>
      <c r="R365" s="175" t="s">
        <v>304</v>
      </c>
      <c r="S365" s="175" t="s">
        <v>184</v>
      </c>
      <c r="T365" s="176" t="s">
        <v>229</v>
      </c>
      <c r="U365" s="157">
        <v>1.0229999999999999</v>
      </c>
      <c r="V365" s="157">
        <f>ROUND(E365*U365,2)</f>
        <v>358.77</v>
      </c>
      <c r="W365" s="157"/>
      <c r="X365" s="157" t="s">
        <v>207</v>
      </c>
      <c r="Y365" s="147"/>
      <c r="Z365" s="147"/>
      <c r="AA365" s="147"/>
      <c r="AB365" s="147"/>
      <c r="AC365" s="147"/>
      <c r="AD365" s="147"/>
      <c r="AE365" s="147"/>
      <c r="AF365" s="147"/>
      <c r="AG365" s="147" t="s">
        <v>208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>
      <c r="A366" s="154"/>
      <c r="B366" s="155"/>
      <c r="C366" s="257" t="s">
        <v>451</v>
      </c>
      <c r="D366" s="258"/>
      <c r="E366" s="258"/>
      <c r="F366" s="258"/>
      <c r="G366" s="258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7"/>
      <c r="Z366" s="147"/>
      <c r="AA366" s="147"/>
      <c r="AB366" s="147"/>
      <c r="AC366" s="147"/>
      <c r="AD366" s="147"/>
      <c r="AE366" s="147"/>
      <c r="AF366" s="147"/>
      <c r="AG366" s="147" t="s">
        <v>231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>
      <c r="A367" s="154"/>
      <c r="B367" s="155"/>
      <c r="C367" s="183" t="s">
        <v>369</v>
      </c>
      <c r="D367" s="161"/>
      <c r="E367" s="162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47"/>
      <c r="Z367" s="147"/>
      <c r="AA367" s="147"/>
      <c r="AB367" s="147"/>
      <c r="AC367" s="147"/>
      <c r="AD367" s="147"/>
      <c r="AE367" s="147"/>
      <c r="AF367" s="147"/>
      <c r="AG367" s="147" t="s">
        <v>187</v>
      </c>
      <c r="AH367" s="147">
        <v>0</v>
      </c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outlineLevel="1">
      <c r="A368" s="154"/>
      <c r="B368" s="155"/>
      <c r="C368" s="183" t="s">
        <v>452</v>
      </c>
      <c r="D368" s="161"/>
      <c r="E368" s="162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7"/>
      <c r="Z368" s="147"/>
      <c r="AA368" s="147"/>
      <c r="AB368" s="147"/>
      <c r="AC368" s="147"/>
      <c r="AD368" s="147"/>
      <c r="AE368" s="147"/>
      <c r="AF368" s="147"/>
      <c r="AG368" s="147" t="s">
        <v>187</v>
      </c>
      <c r="AH368" s="147">
        <v>0</v>
      </c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1">
      <c r="A369" s="154"/>
      <c r="B369" s="155"/>
      <c r="C369" s="183" t="s">
        <v>453</v>
      </c>
      <c r="D369" s="161"/>
      <c r="E369" s="162">
        <v>350.7</v>
      </c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7"/>
      <c r="Z369" s="147"/>
      <c r="AA369" s="147"/>
      <c r="AB369" s="147"/>
      <c r="AC369" s="147"/>
      <c r="AD369" s="147"/>
      <c r="AE369" s="147"/>
      <c r="AF369" s="147"/>
      <c r="AG369" s="147" t="s">
        <v>187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>
      <c r="A370" s="154"/>
      <c r="B370" s="155"/>
      <c r="C370" s="244"/>
      <c r="D370" s="245"/>
      <c r="E370" s="245"/>
      <c r="F370" s="245"/>
      <c r="G370" s="245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7"/>
      <c r="Z370" s="147"/>
      <c r="AA370" s="147"/>
      <c r="AB370" s="147"/>
      <c r="AC370" s="147"/>
      <c r="AD370" s="147"/>
      <c r="AE370" s="147"/>
      <c r="AF370" s="147"/>
      <c r="AG370" s="147" t="s">
        <v>181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ht="22.5" outlineLevel="1">
      <c r="A371" s="170">
        <v>47</v>
      </c>
      <c r="B371" s="171" t="s">
        <v>454</v>
      </c>
      <c r="C371" s="181" t="s">
        <v>455</v>
      </c>
      <c r="D371" s="172" t="s">
        <v>257</v>
      </c>
      <c r="E371" s="173">
        <v>34.04</v>
      </c>
      <c r="F371" s="174"/>
      <c r="G371" s="175">
        <f>ROUND(E371*F371,2)</f>
        <v>0</v>
      </c>
      <c r="H371" s="174"/>
      <c r="I371" s="175">
        <f>ROUND(E371*H371,2)</f>
        <v>0</v>
      </c>
      <c r="J371" s="174"/>
      <c r="K371" s="175">
        <f>ROUND(E371*J371,2)</f>
        <v>0</v>
      </c>
      <c r="L371" s="175">
        <v>21</v>
      </c>
      <c r="M371" s="175">
        <f>G371*(1+L371/100)</f>
        <v>0</v>
      </c>
      <c r="N371" s="175">
        <v>1.468E-2</v>
      </c>
      <c r="O371" s="175">
        <f>ROUND(E371*N371,2)</f>
        <v>0.5</v>
      </c>
      <c r="P371" s="175">
        <v>0</v>
      </c>
      <c r="Q371" s="175">
        <f>ROUND(E371*P371,2)</f>
        <v>0</v>
      </c>
      <c r="R371" s="175" t="s">
        <v>304</v>
      </c>
      <c r="S371" s="175" t="s">
        <v>184</v>
      </c>
      <c r="T371" s="176" t="s">
        <v>229</v>
      </c>
      <c r="U371" s="157">
        <v>1.0229999999999999</v>
      </c>
      <c r="V371" s="157">
        <f>ROUND(E371*U371,2)</f>
        <v>34.82</v>
      </c>
      <c r="W371" s="157"/>
      <c r="X371" s="157" t="s">
        <v>207</v>
      </c>
      <c r="Y371" s="147"/>
      <c r="Z371" s="147"/>
      <c r="AA371" s="147"/>
      <c r="AB371" s="147"/>
      <c r="AC371" s="147"/>
      <c r="AD371" s="147"/>
      <c r="AE371" s="147"/>
      <c r="AF371" s="147"/>
      <c r="AG371" s="147" t="s">
        <v>208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1">
      <c r="A372" s="154"/>
      <c r="B372" s="155"/>
      <c r="C372" s="257" t="s">
        <v>451</v>
      </c>
      <c r="D372" s="258"/>
      <c r="E372" s="258"/>
      <c r="F372" s="258"/>
      <c r="G372" s="258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7"/>
      <c r="Z372" s="147"/>
      <c r="AA372" s="147"/>
      <c r="AB372" s="147"/>
      <c r="AC372" s="147"/>
      <c r="AD372" s="147"/>
      <c r="AE372" s="147"/>
      <c r="AF372" s="147"/>
      <c r="AG372" s="147" t="s">
        <v>231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>
      <c r="A373" s="154"/>
      <c r="B373" s="155"/>
      <c r="C373" s="183" t="s">
        <v>369</v>
      </c>
      <c r="D373" s="161"/>
      <c r="E373" s="162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7"/>
      <c r="Z373" s="147"/>
      <c r="AA373" s="147"/>
      <c r="AB373" s="147"/>
      <c r="AC373" s="147"/>
      <c r="AD373" s="147"/>
      <c r="AE373" s="147"/>
      <c r="AF373" s="147"/>
      <c r="AG373" s="147" t="s">
        <v>187</v>
      </c>
      <c r="AH373" s="147">
        <v>0</v>
      </c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1">
      <c r="A374" s="154"/>
      <c r="B374" s="155"/>
      <c r="C374" s="183" t="s">
        <v>452</v>
      </c>
      <c r="D374" s="161"/>
      <c r="E374" s="162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7"/>
      <c r="Z374" s="147"/>
      <c r="AA374" s="147"/>
      <c r="AB374" s="147"/>
      <c r="AC374" s="147"/>
      <c r="AD374" s="147"/>
      <c r="AE374" s="147"/>
      <c r="AF374" s="147"/>
      <c r="AG374" s="147" t="s">
        <v>187</v>
      </c>
      <c r="AH374" s="147">
        <v>0</v>
      </c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1">
      <c r="A375" s="154"/>
      <c r="B375" s="155"/>
      <c r="C375" s="183" t="s">
        <v>456</v>
      </c>
      <c r="D375" s="161"/>
      <c r="E375" s="162">
        <v>34.04</v>
      </c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7"/>
      <c r="Z375" s="147"/>
      <c r="AA375" s="147"/>
      <c r="AB375" s="147"/>
      <c r="AC375" s="147"/>
      <c r="AD375" s="147"/>
      <c r="AE375" s="147"/>
      <c r="AF375" s="147"/>
      <c r="AG375" s="147" t="s">
        <v>187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1">
      <c r="A376" s="154"/>
      <c r="B376" s="155"/>
      <c r="C376" s="244"/>
      <c r="D376" s="245"/>
      <c r="E376" s="245"/>
      <c r="F376" s="245"/>
      <c r="G376" s="245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7"/>
      <c r="Z376" s="147"/>
      <c r="AA376" s="147"/>
      <c r="AB376" s="147"/>
      <c r="AC376" s="147"/>
      <c r="AD376" s="147"/>
      <c r="AE376" s="147"/>
      <c r="AF376" s="147"/>
      <c r="AG376" s="147" t="s">
        <v>181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1">
      <c r="A377" s="170">
        <v>48</v>
      </c>
      <c r="B377" s="171" t="s">
        <v>457</v>
      </c>
      <c r="C377" s="181" t="s">
        <v>458</v>
      </c>
      <c r="D377" s="172" t="s">
        <v>257</v>
      </c>
      <c r="E377" s="173">
        <v>39.119999999999997</v>
      </c>
      <c r="F377" s="174"/>
      <c r="G377" s="175">
        <f>ROUND(E377*F377,2)</f>
        <v>0</v>
      </c>
      <c r="H377" s="174"/>
      <c r="I377" s="175">
        <f>ROUND(E377*H377,2)</f>
        <v>0</v>
      </c>
      <c r="J377" s="174"/>
      <c r="K377" s="175">
        <f>ROUND(E377*J377,2)</f>
        <v>0</v>
      </c>
      <c r="L377" s="175">
        <v>21</v>
      </c>
      <c r="M377" s="175">
        <f>G377*(1+L377/100)</f>
        <v>0</v>
      </c>
      <c r="N377" s="175">
        <v>0</v>
      </c>
      <c r="O377" s="175">
        <f>ROUND(E377*N377,2)</f>
        <v>0</v>
      </c>
      <c r="P377" s="175">
        <v>0</v>
      </c>
      <c r="Q377" s="175">
        <f>ROUND(E377*P377,2)</f>
        <v>0</v>
      </c>
      <c r="R377" s="175" t="s">
        <v>304</v>
      </c>
      <c r="S377" s="175" t="s">
        <v>184</v>
      </c>
      <c r="T377" s="176" t="s">
        <v>229</v>
      </c>
      <c r="U377" s="157">
        <v>0.14000000000000001</v>
      </c>
      <c r="V377" s="157">
        <f>ROUND(E377*U377,2)</f>
        <v>5.48</v>
      </c>
      <c r="W377" s="157"/>
      <c r="X377" s="157" t="s">
        <v>207</v>
      </c>
      <c r="Y377" s="147"/>
      <c r="Z377" s="147"/>
      <c r="AA377" s="147"/>
      <c r="AB377" s="147"/>
      <c r="AC377" s="147"/>
      <c r="AD377" s="147"/>
      <c r="AE377" s="147"/>
      <c r="AF377" s="147"/>
      <c r="AG377" s="147" t="s">
        <v>208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outlineLevel="1">
      <c r="A378" s="154"/>
      <c r="B378" s="155"/>
      <c r="C378" s="183" t="s">
        <v>369</v>
      </c>
      <c r="D378" s="161"/>
      <c r="E378" s="162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7"/>
      <c r="Z378" s="147"/>
      <c r="AA378" s="147"/>
      <c r="AB378" s="147"/>
      <c r="AC378" s="147"/>
      <c r="AD378" s="147"/>
      <c r="AE378" s="147"/>
      <c r="AF378" s="147"/>
      <c r="AG378" s="147" t="s">
        <v>187</v>
      </c>
      <c r="AH378" s="147">
        <v>0</v>
      </c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>
      <c r="A379" s="154"/>
      <c r="B379" s="155"/>
      <c r="C379" s="183" t="s">
        <v>452</v>
      </c>
      <c r="D379" s="161"/>
      <c r="E379" s="162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7"/>
      <c r="Z379" s="147"/>
      <c r="AA379" s="147"/>
      <c r="AB379" s="147"/>
      <c r="AC379" s="147"/>
      <c r="AD379" s="147"/>
      <c r="AE379" s="147"/>
      <c r="AF379" s="147"/>
      <c r="AG379" s="147" t="s">
        <v>187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1">
      <c r="A380" s="154"/>
      <c r="B380" s="155"/>
      <c r="C380" s="183" t="s">
        <v>459</v>
      </c>
      <c r="D380" s="161"/>
      <c r="E380" s="162">
        <v>39.119999999999997</v>
      </c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7"/>
      <c r="Z380" s="147"/>
      <c r="AA380" s="147"/>
      <c r="AB380" s="147"/>
      <c r="AC380" s="147"/>
      <c r="AD380" s="147"/>
      <c r="AE380" s="147"/>
      <c r="AF380" s="147"/>
      <c r="AG380" s="147" t="s">
        <v>187</v>
      </c>
      <c r="AH380" s="147">
        <v>0</v>
      </c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1">
      <c r="A381" s="154"/>
      <c r="B381" s="155"/>
      <c r="C381" s="244"/>
      <c r="D381" s="245"/>
      <c r="E381" s="245"/>
      <c r="F381" s="245"/>
      <c r="G381" s="245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7"/>
      <c r="Z381" s="147"/>
      <c r="AA381" s="147"/>
      <c r="AB381" s="147"/>
      <c r="AC381" s="147"/>
      <c r="AD381" s="147"/>
      <c r="AE381" s="147"/>
      <c r="AF381" s="147"/>
      <c r="AG381" s="147" t="s">
        <v>181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1">
      <c r="A382" s="170">
        <v>49</v>
      </c>
      <c r="B382" s="171" t="s">
        <v>460</v>
      </c>
      <c r="C382" s="181" t="s">
        <v>461</v>
      </c>
      <c r="D382" s="172" t="s">
        <v>462</v>
      </c>
      <c r="E382" s="173">
        <v>2</v>
      </c>
      <c r="F382" s="174"/>
      <c r="G382" s="175">
        <f>ROUND(E382*F382,2)</f>
        <v>0</v>
      </c>
      <c r="H382" s="174"/>
      <c r="I382" s="175">
        <f>ROUND(E382*H382,2)</f>
        <v>0</v>
      </c>
      <c r="J382" s="174"/>
      <c r="K382" s="175">
        <f>ROUND(E382*J382,2)</f>
        <v>0</v>
      </c>
      <c r="L382" s="175">
        <v>21</v>
      </c>
      <c r="M382" s="175">
        <f>G382*(1+L382/100)</f>
        <v>0</v>
      </c>
      <c r="N382" s="175">
        <v>0</v>
      </c>
      <c r="O382" s="175">
        <f>ROUND(E382*N382,2)</f>
        <v>0</v>
      </c>
      <c r="P382" s="175">
        <v>0</v>
      </c>
      <c r="Q382" s="175">
        <f>ROUND(E382*P382,2)</f>
        <v>0</v>
      </c>
      <c r="R382" s="175"/>
      <c r="S382" s="175" t="s">
        <v>175</v>
      </c>
      <c r="T382" s="176" t="s">
        <v>176</v>
      </c>
      <c r="U382" s="157">
        <v>0</v>
      </c>
      <c r="V382" s="157">
        <f>ROUND(E382*U382,2)</f>
        <v>0</v>
      </c>
      <c r="W382" s="157"/>
      <c r="X382" s="157" t="s">
        <v>207</v>
      </c>
      <c r="Y382" s="147"/>
      <c r="Z382" s="147"/>
      <c r="AA382" s="147"/>
      <c r="AB382" s="147"/>
      <c r="AC382" s="147"/>
      <c r="AD382" s="147"/>
      <c r="AE382" s="147"/>
      <c r="AF382" s="147"/>
      <c r="AG382" s="147" t="s">
        <v>208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1">
      <c r="A383" s="154"/>
      <c r="B383" s="155"/>
      <c r="C383" s="183" t="s">
        <v>338</v>
      </c>
      <c r="D383" s="161"/>
      <c r="E383" s="162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7"/>
      <c r="Z383" s="147"/>
      <c r="AA383" s="147"/>
      <c r="AB383" s="147"/>
      <c r="AC383" s="147"/>
      <c r="AD383" s="147"/>
      <c r="AE383" s="147"/>
      <c r="AF383" s="147"/>
      <c r="AG383" s="147" t="s">
        <v>187</v>
      </c>
      <c r="AH383" s="147">
        <v>0</v>
      </c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>
      <c r="A384" s="154"/>
      <c r="B384" s="155"/>
      <c r="C384" s="183" t="s">
        <v>74</v>
      </c>
      <c r="D384" s="161"/>
      <c r="E384" s="162">
        <v>2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7"/>
      <c r="Z384" s="147"/>
      <c r="AA384" s="147"/>
      <c r="AB384" s="147"/>
      <c r="AC384" s="147"/>
      <c r="AD384" s="147"/>
      <c r="AE384" s="147"/>
      <c r="AF384" s="147"/>
      <c r="AG384" s="147" t="s">
        <v>187</v>
      </c>
      <c r="AH384" s="147">
        <v>0</v>
      </c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1">
      <c r="A385" s="154"/>
      <c r="B385" s="155"/>
      <c r="C385" s="244"/>
      <c r="D385" s="245"/>
      <c r="E385" s="245"/>
      <c r="F385" s="245"/>
      <c r="G385" s="245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7"/>
      <c r="Z385" s="147"/>
      <c r="AA385" s="147"/>
      <c r="AB385" s="147"/>
      <c r="AC385" s="147"/>
      <c r="AD385" s="147"/>
      <c r="AE385" s="147"/>
      <c r="AF385" s="147"/>
      <c r="AG385" s="147" t="s">
        <v>181</v>
      </c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>
      <c r="A386" s="164" t="s">
        <v>170</v>
      </c>
      <c r="B386" s="165" t="s">
        <v>80</v>
      </c>
      <c r="C386" s="180" t="s">
        <v>81</v>
      </c>
      <c r="D386" s="166"/>
      <c r="E386" s="167"/>
      <c r="F386" s="168"/>
      <c r="G386" s="168">
        <f>SUMIF(AG387:AG536,"&lt;&gt;NOR",G387:G536)</f>
        <v>0</v>
      </c>
      <c r="H386" s="168"/>
      <c r="I386" s="168">
        <f>SUM(I387:I536)</f>
        <v>0</v>
      </c>
      <c r="J386" s="168"/>
      <c r="K386" s="168">
        <f>SUM(K387:K536)</f>
        <v>0</v>
      </c>
      <c r="L386" s="168"/>
      <c r="M386" s="168">
        <f>SUM(M387:M536)</f>
        <v>0</v>
      </c>
      <c r="N386" s="168"/>
      <c r="O386" s="168">
        <f>SUM(O387:O536)</f>
        <v>219.41000000000003</v>
      </c>
      <c r="P386" s="168"/>
      <c r="Q386" s="168">
        <f>SUM(Q387:Q536)</f>
        <v>0</v>
      </c>
      <c r="R386" s="168"/>
      <c r="S386" s="168"/>
      <c r="T386" s="169"/>
      <c r="U386" s="163"/>
      <c r="V386" s="163">
        <f>SUM(V387:V536)</f>
        <v>338.14</v>
      </c>
      <c r="W386" s="163"/>
      <c r="X386" s="163"/>
      <c r="AG386" t="s">
        <v>171</v>
      </c>
    </row>
    <row r="387" spans="1:60" outlineLevel="1">
      <c r="A387" s="170">
        <v>50</v>
      </c>
      <c r="B387" s="171" t="s">
        <v>463</v>
      </c>
      <c r="C387" s="181" t="s">
        <v>464</v>
      </c>
      <c r="D387" s="172" t="s">
        <v>365</v>
      </c>
      <c r="E387" s="173">
        <v>10</v>
      </c>
      <c r="F387" s="174"/>
      <c r="G387" s="175">
        <f>ROUND(E387*F387,2)</f>
        <v>0</v>
      </c>
      <c r="H387" s="174"/>
      <c r="I387" s="175">
        <f>ROUND(E387*H387,2)</f>
        <v>0</v>
      </c>
      <c r="J387" s="174"/>
      <c r="K387" s="175">
        <f>ROUND(E387*J387,2)</f>
        <v>0</v>
      </c>
      <c r="L387" s="175">
        <v>21</v>
      </c>
      <c r="M387" s="175">
        <f>G387*(1+L387/100)</f>
        <v>0</v>
      </c>
      <c r="N387" s="175">
        <v>4.7499999999999999E-3</v>
      </c>
      <c r="O387" s="175">
        <f>ROUND(E387*N387,2)</f>
        <v>0.05</v>
      </c>
      <c r="P387" s="175">
        <v>0</v>
      </c>
      <c r="Q387" s="175">
        <f>ROUND(E387*P387,2)</f>
        <v>0</v>
      </c>
      <c r="R387" s="175"/>
      <c r="S387" s="175" t="s">
        <v>184</v>
      </c>
      <c r="T387" s="176" t="s">
        <v>229</v>
      </c>
      <c r="U387" s="157">
        <v>0.41499999999999998</v>
      </c>
      <c r="V387" s="157">
        <f>ROUND(E387*U387,2)</f>
        <v>4.1500000000000004</v>
      </c>
      <c r="W387" s="157"/>
      <c r="X387" s="157" t="s">
        <v>207</v>
      </c>
      <c r="Y387" s="147"/>
      <c r="Z387" s="147"/>
      <c r="AA387" s="147"/>
      <c r="AB387" s="147"/>
      <c r="AC387" s="147"/>
      <c r="AD387" s="147"/>
      <c r="AE387" s="147"/>
      <c r="AF387" s="147"/>
      <c r="AG387" s="147" t="s">
        <v>208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1">
      <c r="A388" s="154"/>
      <c r="B388" s="155"/>
      <c r="C388" s="183" t="s">
        <v>465</v>
      </c>
      <c r="D388" s="161"/>
      <c r="E388" s="162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7"/>
      <c r="Z388" s="147"/>
      <c r="AA388" s="147"/>
      <c r="AB388" s="147"/>
      <c r="AC388" s="147"/>
      <c r="AD388" s="147"/>
      <c r="AE388" s="147"/>
      <c r="AF388" s="147"/>
      <c r="AG388" s="147" t="s">
        <v>187</v>
      </c>
      <c r="AH388" s="147">
        <v>0</v>
      </c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outlineLevel="1">
      <c r="A389" s="154"/>
      <c r="B389" s="155"/>
      <c r="C389" s="183" t="s">
        <v>466</v>
      </c>
      <c r="D389" s="161"/>
      <c r="E389" s="162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47"/>
      <c r="Z389" s="147"/>
      <c r="AA389" s="147"/>
      <c r="AB389" s="147"/>
      <c r="AC389" s="147"/>
      <c r="AD389" s="147"/>
      <c r="AE389" s="147"/>
      <c r="AF389" s="147"/>
      <c r="AG389" s="147" t="s">
        <v>187</v>
      </c>
      <c r="AH389" s="147">
        <v>0</v>
      </c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outlineLevel="1">
      <c r="A390" s="154"/>
      <c r="B390" s="155"/>
      <c r="C390" s="183" t="s">
        <v>467</v>
      </c>
      <c r="D390" s="161"/>
      <c r="E390" s="162">
        <v>10</v>
      </c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7"/>
      <c r="Z390" s="147"/>
      <c r="AA390" s="147"/>
      <c r="AB390" s="147"/>
      <c r="AC390" s="147"/>
      <c r="AD390" s="147"/>
      <c r="AE390" s="147"/>
      <c r="AF390" s="147"/>
      <c r="AG390" s="147" t="s">
        <v>187</v>
      </c>
      <c r="AH390" s="147">
        <v>0</v>
      </c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>
      <c r="A391" s="154"/>
      <c r="B391" s="155"/>
      <c r="C391" s="244"/>
      <c r="D391" s="245"/>
      <c r="E391" s="245"/>
      <c r="F391" s="245"/>
      <c r="G391" s="245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7"/>
      <c r="Z391" s="147"/>
      <c r="AA391" s="147"/>
      <c r="AB391" s="147"/>
      <c r="AC391" s="147"/>
      <c r="AD391" s="147"/>
      <c r="AE391" s="147"/>
      <c r="AF391" s="147"/>
      <c r="AG391" s="147" t="s">
        <v>181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1">
      <c r="A392" s="170">
        <v>51</v>
      </c>
      <c r="B392" s="171" t="s">
        <v>468</v>
      </c>
      <c r="C392" s="181" t="s">
        <v>469</v>
      </c>
      <c r="D392" s="172" t="s">
        <v>227</v>
      </c>
      <c r="E392" s="173">
        <v>5.0185199999999996</v>
      </c>
      <c r="F392" s="174"/>
      <c r="G392" s="175">
        <f>ROUND(E392*F392,2)</f>
        <v>0</v>
      </c>
      <c r="H392" s="174"/>
      <c r="I392" s="175">
        <f>ROUND(E392*H392,2)</f>
        <v>0</v>
      </c>
      <c r="J392" s="174"/>
      <c r="K392" s="175">
        <f>ROUND(E392*J392,2)</f>
        <v>0</v>
      </c>
      <c r="L392" s="175">
        <v>21</v>
      </c>
      <c r="M392" s="175">
        <f>G392*(1+L392/100)</f>
        <v>0</v>
      </c>
      <c r="N392" s="175">
        <v>2.5250699999999999</v>
      </c>
      <c r="O392" s="175">
        <f>ROUND(E392*N392,2)</f>
        <v>12.67</v>
      </c>
      <c r="P392" s="175">
        <v>0</v>
      </c>
      <c r="Q392" s="175">
        <f>ROUND(E392*P392,2)</f>
        <v>0</v>
      </c>
      <c r="R392" s="175" t="s">
        <v>304</v>
      </c>
      <c r="S392" s="175" t="s">
        <v>184</v>
      </c>
      <c r="T392" s="176" t="s">
        <v>229</v>
      </c>
      <c r="U392" s="157">
        <v>0.86499999999999999</v>
      </c>
      <c r="V392" s="157">
        <f>ROUND(E392*U392,2)</f>
        <v>4.34</v>
      </c>
      <c r="W392" s="157"/>
      <c r="X392" s="157" t="s">
        <v>207</v>
      </c>
      <c r="Y392" s="147"/>
      <c r="Z392" s="147"/>
      <c r="AA392" s="147"/>
      <c r="AB392" s="147"/>
      <c r="AC392" s="147"/>
      <c r="AD392" s="147"/>
      <c r="AE392" s="147"/>
      <c r="AF392" s="147"/>
      <c r="AG392" s="147" t="s">
        <v>208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ht="22.5" outlineLevel="1">
      <c r="A393" s="154"/>
      <c r="B393" s="155"/>
      <c r="C393" s="257" t="s">
        <v>470</v>
      </c>
      <c r="D393" s="258"/>
      <c r="E393" s="258"/>
      <c r="F393" s="258"/>
      <c r="G393" s="258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47"/>
      <c r="Z393" s="147"/>
      <c r="AA393" s="147"/>
      <c r="AB393" s="147"/>
      <c r="AC393" s="147"/>
      <c r="AD393" s="147"/>
      <c r="AE393" s="147"/>
      <c r="AF393" s="147"/>
      <c r="AG393" s="147" t="s">
        <v>231</v>
      </c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77" t="str">
        <f>C393</f>
        <v>včetně stěnových, nosníků jeřábových drah, volných trámů, průvlaků, rámových příčlí, ztužidel, konzol, vodorovných táhel a podobných tyčových konstrukcí,</v>
      </c>
      <c r="BB393" s="147"/>
      <c r="BC393" s="147"/>
      <c r="BD393" s="147"/>
      <c r="BE393" s="147"/>
      <c r="BF393" s="147"/>
      <c r="BG393" s="147"/>
      <c r="BH393" s="147"/>
    </row>
    <row r="394" spans="1:60" outlineLevel="1">
      <c r="A394" s="154"/>
      <c r="B394" s="155"/>
      <c r="C394" s="183" t="s">
        <v>471</v>
      </c>
      <c r="D394" s="161"/>
      <c r="E394" s="162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7"/>
      <c r="Z394" s="147"/>
      <c r="AA394" s="147"/>
      <c r="AB394" s="147"/>
      <c r="AC394" s="147"/>
      <c r="AD394" s="147"/>
      <c r="AE394" s="147"/>
      <c r="AF394" s="147"/>
      <c r="AG394" s="147" t="s">
        <v>187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1">
      <c r="A395" s="154"/>
      <c r="B395" s="155"/>
      <c r="C395" s="183" t="s">
        <v>472</v>
      </c>
      <c r="D395" s="161"/>
      <c r="E395" s="162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7"/>
      <c r="Z395" s="147"/>
      <c r="AA395" s="147"/>
      <c r="AB395" s="147"/>
      <c r="AC395" s="147"/>
      <c r="AD395" s="147"/>
      <c r="AE395" s="147"/>
      <c r="AF395" s="147"/>
      <c r="AG395" s="147" t="s">
        <v>187</v>
      </c>
      <c r="AH395" s="147">
        <v>0</v>
      </c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1">
      <c r="A396" s="154"/>
      <c r="B396" s="155"/>
      <c r="C396" s="183" t="s">
        <v>473</v>
      </c>
      <c r="D396" s="161"/>
      <c r="E396" s="162">
        <v>4.944</v>
      </c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7"/>
      <c r="Z396" s="147"/>
      <c r="AA396" s="147"/>
      <c r="AB396" s="147"/>
      <c r="AC396" s="147"/>
      <c r="AD396" s="147"/>
      <c r="AE396" s="147"/>
      <c r="AF396" s="147"/>
      <c r="AG396" s="147" t="s">
        <v>187</v>
      </c>
      <c r="AH396" s="147">
        <v>0</v>
      </c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1">
      <c r="A397" s="154"/>
      <c r="B397" s="155"/>
      <c r="C397" s="183" t="s">
        <v>465</v>
      </c>
      <c r="D397" s="161"/>
      <c r="E397" s="162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7"/>
      <c r="Z397" s="147"/>
      <c r="AA397" s="147"/>
      <c r="AB397" s="147"/>
      <c r="AC397" s="147"/>
      <c r="AD397" s="147"/>
      <c r="AE397" s="147"/>
      <c r="AF397" s="147"/>
      <c r="AG397" s="147" t="s">
        <v>187</v>
      </c>
      <c r="AH397" s="147">
        <v>0</v>
      </c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1">
      <c r="A398" s="154"/>
      <c r="B398" s="155"/>
      <c r="C398" s="183" t="s">
        <v>474</v>
      </c>
      <c r="D398" s="161"/>
      <c r="E398" s="162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7"/>
      <c r="Z398" s="147"/>
      <c r="AA398" s="147"/>
      <c r="AB398" s="147"/>
      <c r="AC398" s="147"/>
      <c r="AD398" s="147"/>
      <c r="AE398" s="147"/>
      <c r="AF398" s="147"/>
      <c r="AG398" s="147" t="s">
        <v>187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outlineLevel="1">
      <c r="A399" s="154"/>
      <c r="B399" s="155"/>
      <c r="C399" s="183" t="s">
        <v>475</v>
      </c>
      <c r="D399" s="161"/>
      <c r="E399" s="162">
        <v>7.4520000000000003E-2</v>
      </c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7"/>
      <c r="Z399" s="147"/>
      <c r="AA399" s="147"/>
      <c r="AB399" s="147"/>
      <c r="AC399" s="147"/>
      <c r="AD399" s="147"/>
      <c r="AE399" s="147"/>
      <c r="AF399" s="147"/>
      <c r="AG399" s="147" t="s">
        <v>187</v>
      </c>
      <c r="AH399" s="147">
        <v>0</v>
      </c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1">
      <c r="A400" s="154"/>
      <c r="B400" s="155"/>
      <c r="C400" s="244"/>
      <c r="D400" s="245"/>
      <c r="E400" s="245"/>
      <c r="F400" s="245"/>
      <c r="G400" s="245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7"/>
      <c r="Z400" s="147"/>
      <c r="AA400" s="147"/>
      <c r="AB400" s="147"/>
      <c r="AC400" s="147"/>
      <c r="AD400" s="147"/>
      <c r="AE400" s="147"/>
      <c r="AF400" s="147"/>
      <c r="AG400" s="147" t="s">
        <v>181</v>
      </c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1">
      <c r="A401" s="170">
        <v>52</v>
      </c>
      <c r="B401" s="171" t="s">
        <v>476</v>
      </c>
      <c r="C401" s="181" t="s">
        <v>477</v>
      </c>
      <c r="D401" s="172" t="s">
        <v>257</v>
      </c>
      <c r="E401" s="173">
        <v>46.065199999999997</v>
      </c>
      <c r="F401" s="174"/>
      <c r="G401" s="175">
        <f>ROUND(E401*F401,2)</f>
        <v>0</v>
      </c>
      <c r="H401" s="174"/>
      <c r="I401" s="175">
        <f>ROUND(E401*H401,2)</f>
        <v>0</v>
      </c>
      <c r="J401" s="174"/>
      <c r="K401" s="175">
        <f>ROUND(E401*J401,2)</f>
        <v>0</v>
      </c>
      <c r="L401" s="175">
        <v>21</v>
      </c>
      <c r="M401" s="175">
        <f>G401*(1+L401/100)</f>
        <v>0</v>
      </c>
      <c r="N401" s="175">
        <v>5.7700000000000001E-2</v>
      </c>
      <c r="O401" s="175">
        <f>ROUND(E401*N401,2)</f>
        <v>2.66</v>
      </c>
      <c r="P401" s="175">
        <v>0</v>
      </c>
      <c r="Q401" s="175">
        <f>ROUND(E401*P401,2)</f>
        <v>0</v>
      </c>
      <c r="R401" s="175" t="s">
        <v>304</v>
      </c>
      <c r="S401" s="175" t="s">
        <v>184</v>
      </c>
      <c r="T401" s="176" t="s">
        <v>229</v>
      </c>
      <c r="U401" s="157">
        <v>0.95</v>
      </c>
      <c r="V401" s="157">
        <f>ROUND(E401*U401,2)</f>
        <v>43.76</v>
      </c>
      <c r="W401" s="157"/>
      <c r="X401" s="157" t="s">
        <v>207</v>
      </c>
      <c r="Y401" s="147"/>
      <c r="Z401" s="147"/>
      <c r="AA401" s="147"/>
      <c r="AB401" s="147"/>
      <c r="AC401" s="147"/>
      <c r="AD401" s="147"/>
      <c r="AE401" s="147"/>
      <c r="AF401" s="147"/>
      <c r="AG401" s="147" t="s">
        <v>208</v>
      </c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ht="33.75" outlineLevel="1">
      <c r="A402" s="154"/>
      <c r="B402" s="155"/>
      <c r="C402" s="257" t="s">
        <v>478</v>
      </c>
      <c r="D402" s="258"/>
      <c r="E402" s="258"/>
      <c r="F402" s="258"/>
      <c r="G402" s="258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7"/>
      <c r="Z402" s="147"/>
      <c r="AA402" s="147"/>
      <c r="AB402" s="147"/>
      <c r="AC402" s="147"/>
      <c r="AD402" s="147"/>
      <c r="AE402" s="147"/>
      <c r="AF402" s="147"/>
      <c r="AG402" s="147" t="s">
        <v>231</v>
      </c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77" t="str">
        <f>C402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02" s="147"/>
      <c r="BC402" s="147"/>
      <c r="BD402" s="147"/>
      <c r="BE402" s="147"/>
      <c r="BF402" s="147"/>
      <c r="BG402" s="147"/>
      <c r="BH402" s="147"/>
    </row>
    <row r="403" spans="1:60" outlineLevel="1">
      <c r="A403" s="154"/>
      <c r="B403" s="155"/>
      <c r="C403" s="183" t="s">
        <v>471</v>
      </c>
      <c r="D403" s="161"/>
      <c r="E403" s="162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7"/>
      <c r="Z403" s="147"/>
      <c r="AA403" s="147"/>
      <c r="AB403" s="147"/>
      <c r="AC403" s="147"/>
      <c r="AD403" s="147"/>
      <c r="AE403" s="147"/>
      <c r="AF403" s="147"/>
      <c r="AG403" s="147" t="s">
        <v>187</v>
      </c>
      <c r="AH403" s="147">
        <v>0</v>
      </c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1">
      <c r="A404" s="154"/>
      <c r="B404" s="155"/>
      <c r="C404" s="183" t="s">
        <v>472</v>
      </c>
      <c r="D404" s="161"/>
      <c r="E404" s="162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7"/>
      <c r="Z404" s="147"/>
      <c r="AA404" s="147"/>
      <c r="AB404" s="147"/>
      <c r="AC404" s="147"/>
      <c r="AD404" s="147"/>
      <c r="AE404" s="147"/>
      <c r="AF404" s="147"/>
      <c r="AG404" s="147" t="s">
        <v>187</v>
      </c>
      <c r="AH404" s="147">
        <v>0</v>
      </c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1">
      <c r="A405" s="154"/>
      <c r="B405" s="155"/>
      <c r="C405" s="183" t="s">
        <v>479</v>
      </c>
      <c r="D405" s="161"/>
      <c r="E405" s="162">
        <v>45.32</v>
      </c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7"/>
      <c r="Z405" s="147"/>
      <c r="AA405" s="147"/>
      <c r="AB405" s="147"/>
      <c r="AC405" s="147"/>
      <c r="AD405" s="147"/>
      <c r="AE405" s="147"/>
      <c r="AF405" s="147"/>
      <c r="AG405" s="147" t="s">
        <v>187</v>
      </c>
      <c r="AH405" s="147">
        <v>0</v>
      </c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1">
      <c r="A406" s="154"/>
      <c r="B406" s="155"/>
      <c r="C406" s="183" t="s">
        <v>465</v>
      </c>
      <c r="D406" s="161"/>
      <c r="E406" s="162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7"/>
      <c r="Z406" s="147"/>
      <c r="AA406" s="147"/>
      <c r="AB406" s="147"/>
      <c r="AC406" s="147"/>
      <c r="AD406" s="147"/>
      <c r="AE406" s="147"/>
      <c r="AF406" s="147"/>
      <c r="AG406" s="147" t="s">
        <v>187</v>
      </c>
      <c r="AH406" s="147">
        <v>0</v>
      </c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1">
      <c r="A407" s="154"/>
      <c r="B407" s="155"/>
      <c r="C407" s="183" t="s">
        <v>474</v>
      </c>
      <c r="D407" s="161"/>
      <c r="E407" s="162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7"/>
      <c r="Z407" s="147"/>
      <c r="AA407" s="147"/>
      <c r="AB407" s="147"/>
      <c r="AC407" s="147"/>
      <c r="AD407" s="147"/>
      <c r="AE407" s="147"/>
      <c r="AF407" s="147"/>
      <c r="AG407" s="147" t="s">
        <v>187</v>
      </c>
      <c r="AH407" s="147">
        <v>0</v>
      </c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1">
      <c r="A408" s="154"/>
      <c r="B408" s="155"/>
      <c r="C408" s="183" t="s">
        <v>480</v>
      </c>
      <c r="D408" s="161"/>
      <c r="E408" s="162">
        <v>0.74519999999999997</v>
      </c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7"/>
      <c r="Z408" s="147"/>
      <c r="AA408" s="147"/>
      <c r="AB408" s="147"/>
      <c r="AC408" s="147"/>
      <c r="AD408" s="147"/>
      <c r="AE408" s="147"/>
      <c r="AF408" s="147"/>
      <c r="AG408" s="147" t="s">
        <v>187</v>
      </c>
      <c r="AH408" s="147">
        <v>0</v>
      </c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1">
      <c r="A409" s="154"/>
      <c r="B409" s="155"/>
      <c r="C409" s="244"/>
      <c r="D409" s="245"/>
      <c r="E409" s="245"/>
      <c r="F409" s="245"/>
      <c r="G409" s="245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7"/>
      <c r="Z409" s="147"/>
      <c r="AA409" s="147"/>
      <c r="AB409" s="147"/>
      <c r="AC409" s="147"/>
      <c r="AD409" s="147"/>
      <c r="AE409" s="147"/>
      <c r="AF409" s="147"/>
      <c r="AG409" s="147" t="s">
        <v>181</v>
      </c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outlineLevel="1">
      <c r="A410" s="170">
        <v>53</v>
      </c>
      <c r="B410" s="171" t="s">
        <v>481</v>
      </c>
      <c r="C410" s="181" t="s">
        <v>482</v>
      </c>
      <c r="D410" s="172" t="s">
        <v>257</v>
      </c>
      <c r="E410" s="173">
        <v>46.065199999999997</v>
      </c>
      <c r="F410" s="174"/>
      <c r="G410" s="175">
        <f>ROUND(E410*F410,2)</f>
        <v>0</v>
      </c>
      <c r="H410" s="174"/>
      <c r="I410" s="175">
        <f>ROUND(E410*H410,2)</f>
        <v>0</v>
      </c>
      <c r="J410" s="174"/>
      <c r="K410" s="175">
        <f>ROUND(E410*J410,2)</f>
        <v>0</v>
      </c>
      <c r="L410" s="175">
        <v>21</v>
      </c>
      <c r="M410" s="175">
        <f>G410*(1+L410/100)</f>
        <v>0</v>
      </c>
      <c r="N410" s="175">
        <v>0</v>
      </c>
      <c r="O410" s="175">
        <f>ROUND(E410*N410,2)</f>
        <v>0</v>
      </c>
      <c r="P410" s="175">
        <v>0</v>
      </c>
      <c r="Q410" s="175">
        <f>ROUND(E410*P410,2)</f>
        <v>0</v>
      </c>
      <c r="R410" s="175" t="s">
        <v>304</v>
      </c>
      <c r="S410" s="175" t="s">
        <v>184</v>
      </c>
      <c r="T410" s="176" t="s">
        <v>229</v>
      </c>
      <c r="U410" s="157">
        <v>0.37</v>
      </c>
      <c r="V410" s="157">
        <f>ROUND(E410*U410,2)</f>
        <v>17.04</v>
      </c>
      <c r="W410" s="157"/>
      <c r="X410" s="157" t="s">
        <v>207</v>
      </c>
      <c r="Y410" s="147"/>
      <c r="Z410" s="147"/>
      <c r="AA410" s="147"/>
      <c r="AB410" s="147"/>
      <c r="AC410" s="147"/>
      <c r="AD410" s="147"/>
      <c r="AE410" s="147"/>
      <c r="AF410" s="147"/>
      <c r="AG410" s="147" t="s">
        <v>208</v>
      </c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ht="33.75" outlineLevel="1">
      <c r="A411" s="154"/>
      <c r="B411" s="155"/>
      <c r="C411" s="257" t="s">
        <v>478</v>
      </c>
      <c r="D411" s="258"/>
      <c r="E411" s="258"/>
      <c r="F411" s="258"/>
      <c r="G411" s="258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7"/>
      <c r="Z411" s="147"/>
      <c r="AA411" s="147"/>
      <c r="AB411" s="147"/>
      <c r="AC411" s="147"/>
      <c r="AD411" s="147"/>
      <c r="AE411" s="147"/>
      <c r="AF411" s="147"/>
      <c r="AG411" s="147" t="s">
        <v>231</v>
      </c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77" t="str">
        <f>C411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11" s="147"/>
      <c r="BC411" s="147"/>
      <c r="BD411" s="147"/>
      <c r="BE411" s="147"/>
      <c r="BF411" s="147"/>
      <c r="BG411" s="147"/>
      <c r="BH411" s="147"/>
    </row>
    <row r="412" spans="1:60" outlineLevel="1">
      <c r="A412" s="154"/>
      <c r="B412" s="155"/>
      <c r="C412" s="183" t="s">
        <v>471</v>
      </c>
      <c r="D412" s="161"/>
      <c r="E412" s="162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7"/>
      <c r="Z412" s="147"/>
      <c r="AA412" s="147"/>
      <c r="AB412" s="147"/>
      <c r="AC412" s="147"/>
      <c r="AD412" s="147"/>
      <c r="AE412" s="147"/>
      <c r="AF412" s="147"/>
      <c r="AG412" s="147" t="s">
        <v>187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outlineLevel="1">
      <c r="A413" s="154"/>
      <c r="B413" s="155"/>
      <c r="C413" s="183" t="s">
        <v>472</v>
      </c>
      <c r="D413" s="161"/>
      <c r="E413" s="162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7"/>
      <c r="Z413" s="147"/>
      <c r="AA413" s="147"/>
      <c r="AB413" s="147"/>
      <c r="AC413" s="147"/>
      <c r="AD413" s="147"/>
      <c r="AE413" s="147"/>
      <c r="AF413" s="147"/>
      <c r="AG413" s="147" t="s">
        <v>187</v>
      </c>
      <c r="AH413" s="147">
        <v>0</v>
      </c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>
      <c r="A414" s="154"/>
      <c r="B414" s="155"/>
      <c r="C414" s="183" t="s">
        <v>479</v>
      </c>
      <c r="D414" s="161"/>
      <c r="E414" s="162">
        <v>45.32</v>
      </c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7"/>
      <c r="Z414" s="147"/>
      <c r="AA414" s="147"/>
      <c r="AB414" s="147"/>
      <c r="AC414" s="147"/>
      <c r="AD414" s="147"/>
      <c r="AE414" s="147"/>
      <c r="AF414" s="147"/>
      <c r="AG414" s="147" t="s">
        <v>187</v>
      </c>
      <c r="AH414" s="147">
        <v>0</v>
      </c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1">
      <c r="A415" s="154"/>
      <c r="B415" s="155"/>
      <c r="C415" s="183" t="s">
        <v>465</v>
      </c>
      <c r="D415" s="161"/>
      <c r="E415" s="162"/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7"/>
      <c r="Z415" s="147"/>
      <c r="AA415" s="147"/>
      <c r="AB415" s="147"/>
      <c r="AC415" s="147"/>
      <c r="AD415" s="147"/>
      <c r="AE415" s="147"/>
      <c r="AF415" s="147"/>
      <c r="AG415" s="147" t="s">
        <v>187</v>
      </c>
      <c r="AH415" s="147">
        <v>0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outlineLevel="1">
      <c r="A416" s="154"/>
      <c r="B416" s="155"/>
      <c r="C416" s="183" t="s">
        <v>474</v>
      </c>
      <c r="D416" s="161"/>
      <c r="E416" s="162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7"/>
      <c r="Z416" s="147"/>
      <c r="AA416" s="147"/>
      <c r="AB416" s="147"/>
      <c r="AC416" s="147"/>
      <c r="AD416" s="147"/>
      <c r="AE416" s="147"/>
      <c r="AF416" s="147"/>
      <c r="AG416" s="147" t="s">
        <v>187</v>
      </c>
      <c r="AH416" s="147">
        <v>0</v>
      </c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1">
      <c r="A417" s="154"/>
      <c r="B417" s="155"/>
      <c r="C417" s="183" t="s">
        <v>480</v>
      </c>
      <c r="D417" s="161"/>
      <c r="E417" s="162">
        <v>0.74519999999999997</v>
      </c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7"/>
      <c r="Z417" s="147"/>
      <c r="AA417" s="147"/>
      <c r="AB417" s="147"/>
      <c r="AC417" s="147"/>
      <c r="AD417" s="147"/>
      <c r="AE417" s="147"/>
      <c r="AF417" s="147"/>
      <c r="AG417" s="147" t="s">
        <v>187</v>
      </c>
      <c r="AH417" s="147">
        <v>0</v>
      </c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1">
      <c r="A418" s="154"/>
      <c r="B418" s="155"/>
      <c r="C418" s="244"/>
      <c r="D418" s="245"/>
      <c r="E418" s="245"/>
      <c r="F418" s="245"/>
      <c r="G418" s="245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7"/>
      <c r="Z418" s="147"/>
      <c r="AA418" s="147"/>
      <c r="AB418" s="147"/>
      <c r="AC418" s="147"/>
      <c r="AD418" s="147"/>
      <c r="AE418" s="147"/>
      <c r="AF418" s="147"/>
      <c r="AG418" s="147" t="s">
        <v>181</v>
      </c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1">
      <c r="A419" s="170">
        <v>54</v>
      </c>
      <c r="B419" s="171" t="s">
        <v>483</v>
      </c>
      <c r="C419" s="181" t="s">
        <v>484</v>
      </c>
      <c r="D419" s="172" t="s">
        <v>257</v>
      </c>
      <c r="E419" s="173">
        <v>12.6084</v>
      </c>
      <c r="F419" s="174"/>
      <c r="G419" s="175">
        <f>ROUND(E419*F419,2)</f>
        <v>0</v>
      </c>
      <c r="H419" s="174"/>
      <c r="I419" s="175">
        <f>ROUND(E419*H419,2)</f>
        <v>0</v>
      </c>
      <c r="J419" s="174"/>
      <c r="K419" s="175">
        <f>ROUND(E419*J419,2)</f>
        <v>0</v>
      </c>
      <c r="L419" s="175">
        <v>21</v>
      </c>
      <c r="M419" s="175">
        <f>G419*(1+L419/100)</f>
        <v>0</v>
      </c>
      <c r="N419" s="175">
        <v>5.3499999999999997E-3</v>
      </c>
      <c r="O419" s="175">
        <f>ROUND(E419*N419,2)</f>
        <v>7.0000000000000007E-2</v>
      </c>
      <c r="P419" s="175">
        <v>0</v>
      </c>
      <c r="Q419" s="175">
        <f>ROUND(E419*P419,2)</f>
        <v>0</v>
      </c>
      <c r="R419" s="175" t="s">
        <v>304</v>
      </c>
      <c r="S419" s="175" t="s">
        <v>184</v>
      </c>
      <c r="T419" s="176" t="s">
        <v>229</v>
      </c>
      <c r="U419" s="157">
        <v>0.77500000000000002</v>
      </c>
      <c r="V419" s="157">
        <f>ROUND(E419*U419,2)</f>
        <v>9.77</v>
      </c>
      <c r="W419" s="157"/>
      <c r="X419" s="157" t="s">
        <v>207</v>
      </c>
      <c r="Y419" s="147"/>
      <c r="Z419" s="147"/>
      <c r="AA419" s="147"/>
      <c r="AB419" s="147"/>
      <c r="AC419" s="147"/>
      <c r="AD419" s="147"/>
      <c r="AE419" s="147"/>
      <c r="AF419" s="147"/>
      <c r="AG419" s="147" t="s">
        <v>208</v>
      </c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1">
      <c r="A420" s="154"/>
      <c r="B420" s="155"/>
      <c r="C420" s="257" t="s">
        <v>485</v>
      </c>
      <c r="D420" s="258"/>
      <c r="E420" s="258"/>
      <c r="F420" s="258"/>
      <c r="G420" s="258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7"/>
      <c r="Z420" s="147"/>
      <c r="AA420" s="147"/>
      <c r="AB420" s="147"/>
      <c r="AC420" s="147"/>
      <c r="AD420" s="147"/>
      <c r="AE420" s="147"/>
      <c r="AF420" s="147"/>
      <c r="AG420" s="147" t="s">
        <v>231</v>
      </c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1">
      <c r="A421" s="154"/>
      <c r="B421" s="155"/>
      <c r="C421" s="183" t="s">
        <v>471</v>
      </c>
      <c r="D421" s="161"/>
      <c r="E421" s="162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7"/>
      <c r="Z421" s="147"/>
      <c r="AA421" s="147"/>
      <c r="AB421" s="147"/>
      <c r="AC421" s="147"/>
      <c r="AD421" s="147"/>
      <c r="AE421" s="147"/>
      <c r="AF421" s="147"/>
      <c r="AG421" s="147" t="s">
        <v>187</v>
      </c>
      <c r="AH421" s="147">
        <v>0</v>
      </c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>
      <c r="A422" s="154"/>
      <c r="B422" s="155"/>
      <c r="C422" s="183" t="s">
        <v>472</v>
      </c>
      <c r="D422" s="161"/>
      <c r="E422" s="162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7"/>
      <c r="Z422" s="147"/>
      <c r="AA422" s="147"/>
      <c r="AB422" s="147"/>
      <c r="AC422" s="147"/>
      <c r="AD422" s="147"/>
      <c r="AE422" s="147"/>
      <c r="AF422" s="147"/>
      <c r="AG422" s="147" t="s">
        <v>187</v>
      </c>
      <c r="AH422" s="147">
        <v>0</v>
      </c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1">
      <c r="A423" s="154"/>
      <c r="B423" s="155"/>
      <c r="C423" s="183" t="s">
        <v>486</v>
      </c>
      <c r="D423" s="161"/>
      <c r="E423" s="162">
        <v>12.36</v>
      </c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7"/>
      <c r="Z423" s="147"/>
      <c r="AA423" s="147"/>
      <c r="AB423" s="147"/>
      <c r="AC423" s="147"/>
      <c r="AD423" s="147"/>
      <c r="AE423" s="147"/>
      <c r="AF423" s="147"/>
      <c r="AG423" s="147" t="s">
        <v>187</v>
      </c>
      <c r="AH423" s="147">
        <v>0</v>
      </c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outlineLevel="1">
      <c r="A424" s="154"/>
      <c r="B424" s="155"/>
      <c r="C424" s="183" t="s">
        <v>465</v>
      </c>
      <c r="D424" s="161"/>
      <c r="E424" s="162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7"/>
      <c r="Z424" s="147"/>
      <c r="AA424" s="147"/>
      <c r="AB424" s="147"/>
      <c r="AC424" s="147"/>
      <c r="AD424" s="147"/>
      <c r="AE424" s="147"/>
      <c r="AF424" s="147"/>
      <c r="AG424" s="147" t="s">
        <v>187</v>
      </c>
      <c r="AH424" s="147">
        <v>0</v>
      </c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1">
      <c r="A425" s="154"/>
      <c r="B425" s="155"/>
      <c r="C425" s="183" t="s">
        <v>474</v>
      </c>
      <c r="D425" s="161"/>
      <c r="E425" s="162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7"/>
      <c r="Z425" s="147"/>
      <c r="AA425" s="147"/>
      <c r="AB425" s="147"/>
      <c r="AC425" s="147"/>
      <c r="AD425" s="147"/>
      <c r="AE425" s="147"/>
      <c r="AF425" s="147"/>
      <c r="AG425" s="147" t="s">
        <v>187</v>
      </c>
      <c r="AH425" s="147">
        <v>0</v>
      </c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1">
      <c r="A426" s="154"/>
      <c r="B426" s="155"/>
      <c r="C426" s="183" t="s">
        <v>487</v>
      </c>
      <c r="D426" s="161"/>
      <c r="E426" s="162">
        <v>0.24840000000000001</v>
      </c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7"/>
      <c r="Z426" s="147"/>
      <c r="AA426" s="147"/>
      <c r="AB426" s="147"/>
      <c r="AC426" s="147"/>
      <c r="AD426" s="147"/>
      <c r="AE426" s="147"/>
      <c r="AF426" s="147"/>
      <c r="AG426" s="147" t="s">
        <v>187</v>
      </c>
      <c r="AH426" s="147">
        <v>0</v>
      </c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1">
      <c r="A427" s="154"/>
      <c r="B427" s="155"/>
      <c r="C427" s="244"/>
      <c r="D427" s="245"/>
      <c r="E427" s="245"/>
      <c r="F427" s="245"/>
      <c r="G427" s="245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7"/>
      <c r="Z427" s="147"/>
      <c r="AA427" s="147"/>
      <c r="AB427" s="147"/>
      <c r="AC427" s="147"/>
      <c r="AD427" s="147"/>
      <c r="AE427" s="147"/>
      <c r="AF427" s="147"/>
      <c r="AG427" s="147" t="s">
        <v>181</v>
      </c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1">
      <c r="A428" s="170">
        <v>55</v>
      </c>
      <c r="B428" s="171" t="s">
        <v>488</v>
      </c>
      <c r="C428" s="181" t="s">
        <v>489</v>
      </c>
      <c r="D428" s="172" t="s">
        <v>257</v>
      </c>
      <c r="E428" s="173">
        <v>12.6084</v>
      </c>
      <c r="F428" s="174"/>
      <c r="G428" s="175">
        <f>ROUND(E428*F428,2)</f>
        <v>0</v>
      </c>
      <c r="H428" s="174"/>
      <c r="I428" s="175">
        <f>ROUND(E428*H428,2)</f>
        <v>0</v>
      </c>
      <c r="J428" s="174"/>
      <c r="K428" s="175">
        <f>ROUND(E428*J428,2)</f>
        <v>0</v>
      </c>
      <c r="L428" s="175">
        <v>21</v>
      </c>
      <c r="M428" s="175">
        <f>G428*(1+L428/100)</f>
        <v>0</v>
      </c>
      <c r="N428" s="175">
        <v>0</v>
      </c>
      <c r="O428" s="175">
        <f>ROUND(E428*N428,2)</f>
        <v>0</v>
      </c>
      <c r="P428" s="175">
        <v>0</v>
      </c>
      <c r="Q428" s="175">
        <f>ROUND(E428*P428,2)</f>
        <v>0</v>
      </c>
      <c r="R428" s="175" t="s">
        <v>304</v>
      </c>
      <c r="S428" s="175" t="s">
        <v>184</v>
      </c>
      <c r="T428" s="176" t="s">
        <v>229</v>
      </c>
      <c r="U428" s="157">
        <v>0.27</v>
      </c>
      <c r="V428" s="157">
        <f>ROUND(E428*U428,2)</f>
        <v>3.4</v>
      </c>
      <c r="W428" s="157"/>
      <c r="X428" s="157" t="s">
        <v>207</v>
      </c>
      <c r="Y428" s="147"/>
      <c r="Z428" s="147"/>
      <c r="AA428" s="147"/>
      <c r="AB428" s="147"/>
      <c r="AC428" s="147"/>
      <c r="AD428" s="147"/>
      <c r="AE428" s="147"/>
      <c r="AF428" s="147"/>
      <c r="AG428" s="147" t="s">
        <v>208</v>
      </c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1">
      <c r="A429" s="154"/>
      <c r="B429" s="155"/>
      <c r="C429" s="257" t="s">
        <v>485</v>
      </c>
      <c r="D429" s="258"/>
      <c r="E429" s="258"/>
      <c r="F429" s="258"/>
      <c r="G429" s="258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7"/>
      <c r="Z429" s="147"/>
      <c r="AA429" s="147"/>
      <c r="AB429" s="147"/>
      <c r="AC429" s="147"/>
      <c r="AD429" s="147"/>
      <c r="AE429" s="147"/>
      <c r="AF429" s="147"/>
      <c r="AG429" s="147" t="s">
        <v>231</v>
      </c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1">
      <c r="A430" s="154"/>
      <c r="B430" s="155"/>
      <c r="C430" s="183" t="s">
        <v>471</v>
      </c>
      <c r="D430" s="161"/>
      <c r="E430" s="162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7"/>
      <c r="Z430" s="147"/>
      <c r="AA430" s="147"/>
      <c r="AB430" s="147"/>
      <c r="AC430" s="147"/>
      <c r="AD430" s="147"/>
      <c r="AE430" s="147"/>
      <c r="AF430" s="147"/>
      <c r="AG430" s="147" t="s">
        <v>187</v>
      </c>
      <c r="AH430" s="147">
        <v>0</v>
      </c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1">
      <c r="A431" s="154"/>
      <c r="B431" s="155"/>
      <c r="C431" s="183" t="s">
        <v>472</v>
      </c>
      <c r="D431" s="161"/>
      <c r="E431" s="162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7"/>
      <c r="Z431" s="147"/>
      <c r="AA431" s="147"/>
      <c r="AB431" s="147"/>
      <c r="AC431" s="147"/>
      <c r="AD431" s="147"/>
      <c r="AE431" s="147"/>
      <c r="AF431" s="147"/>
      <c r="AG431" s="147" t="s">
        <v>187</v>
      </c>
      <c r="AH431" s="147">
        <v>0</v>
      </c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1">
      <c r="A432" s="154"/>
      <c r="B432" s="155"/>
      <c r="C432" s="183" t="s">
        <v>486</v>
      </c>
      <c r="D432" s="161"/>
      <c r="E432" s="162">
        <v>12.36</v>
      </c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47"/>
      <c r="Z432" s="147"/>
      <c r="AA432" s="147"/>
      <c r="AB432" s="147"/>
      <c r="AC432" s="147"/>
      <c r="AD432" s="147"/>
      <c r="AE432" s="147"/>
      <c r="AF432" s="147"/>
      <c r="AG432" s="147" t="s">
        <v>187</v>
      </c>
      <c r="AH432" s="147">
        <v>0</v>
      </c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outlineLevel="1">
      <c r="A433" s="154"/>
      <c r="B433" s="155"/>
      <c r="C433" s="183" t="s">
        <v>465</v>
      </c>
      <c r="D433" s="161"/>
      <c r="E433" s="162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7"/>
      <c r="Z433" s="147"/>
      <c r="AA433" s="147"/>
      <c r="AB433" s="147"/>
      <c r="AC433" s="147"/>
      <c r="AD433" s="147"/>
      <c r="AE433" s="147"/>
      <c r="AF433" s="147"/>
      <c r="AG433" s="147" t="s">
        <v>187</v>
      </c>
      <c r="AH433" s="147">
        <v>0</v>
      </c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1">
      <c r="A434" s="154"/>
      <c r="B434" s="155"/>
      <c r="C434" s="183" t="s">
        <v>474</v>
      </c>
      <c r="D434" s="161"/>
      <c r="E434" s="162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7"/>
      <c r="Z434" s="147"/>
      <c r="AA434" s="147"/>
      <c r="AB434" s="147"/>
      <c r="AC434" s="147"/>
      <c r="AD434" s="147"/>
      <c r="AE434" s="147"/>
      <c r="AF434" s="147"/>
      <c r="AG434" s="147" t="s">
        <v>187</v>
      </c>
      <c r="AH434" s="147">
        <v>0</v>
      </c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outlineLevel="1">
      <c r="A435" s="154"/>
      <c r="B435" s="155"/>
      <c r="C435" s="183" t="s">
        <v>487</v>
      </c>
      <c r="D435" s="161"/>
      <c r="E435" s="162">
        <v>0.24840000000000001</v>
      </c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47"/>
      <c r="Z435" s="147"/>
      <c r="AA435" s="147"/>
      <c r="AB435" s="147"/>
      <c r="AC435" s="147"/>
      <c r="AD435" s="147"/>
      <c r="AE435" s="147"/>
      <c r="AF435" s="147"/>
      <c r="AG435" s="147" t="s">
        <v>187</v>
      </c>
      <c r="AH435" s="147">
        <v>0</v>
      </c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1">
      <c r="A436" s="154"/>
      <c r="B436" s="155"/>
      <c r="C436" s="244"/>
      <c r="D436" s="245"/>
      <c r="E436" s="245"/>
      <c r="F436" s="245"/>
      <c r="G436" s="245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7"/>
      <c r="Z436" s="147"/>
      <c r="AA436" s="147"/>
      <c r="AB436" s="147"/>
      <c r="AC436" s="147"/>
      <c r="AD436" s="147"/>
      <c r="AE436" s="147"/>
      <c r="AF436" s="147"/>
      <c r="AG436" s="147" t="s">
        <v>181</v>
      </c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1">
      <c r="A437" s="170">
        <v>56</v>
      </c>
      <c r="B437" s="171" t="s">
        <v>490</v>
      </c>
      <c r="C437" s="181" t="s">
        <v>491</v>
      </c>
      <c r="D437" s="172" t="s">
        <v>310</v>
      </c>
      <c r="E437" s="173">
        <v>0.99997999999999998</v>
      </c>
      <c r="F437" s="174"/>
      <c r="G437" s="175">
        <f>ROUND(E437*F437,2)</f>
        <v>0</v>
      </c>
      <c r="H437" s="174"/>
      <c r="I437" s="175">
        <f>ROUND(E437*H437,2)</f>
        <v>0</v>
      </c>
      <c r="J437" s="174"/>
      <c r="K437" s="175">
        <f>ROUND(E437*J437,2)</f>
        <v>0</v>
      </c>
      <c r="L437" s="175">
        <v>21</v>
      </c>
      <c r="M437" s="175">
        <f>G437*(1+L437/100)</f>
        <v>0</v>
      </c>
      <c r="N437" s="175">
        <v>1.01939</v>
      </c>
      <c r="O437" s="175">
        <f>ROUND(E437*N437,2)</f>
        <v>1.02</v>
      </c>
      <c r="P437" s="175">
        <v>0</v>
      </c>
      <c r="Q437" s="175">
        <f>ROUND(E437*P437,2)</f>
        <v>0</v>
      </c>
      <c r="R437" s="175" t="s">
        <v>304</v>
      </c>
      <c r="S437" s="175" t="s">
        <v>184</v>
      </c>
      <c r="T437" s="176" t="s">
        <v>229</v>
      </c>
      <c r="U437" s="157">
        <v>51.252000000000002</v>
      </c>
      <c r="V437" s="157">
        <f>ROUND(E437*U437,2)</f>
        <v>51.25</v>
      </c>
      <c r="W437" s="157"/>
      <c r="X437" s="157" t="s">
        <v>207</v>
      </c>
      <c r="Y437" s="147"/>
      <c r="Z437" s="147"/>
      <c r="AA437" s="147"/>
      <c r="AB437" s="147"/>
      <c r="AC437" s="147"/>
      <c r="AD437" s="147"/>
      <c r="AE437" s="147"/>
      <c r="AF437" s="147"/>
      <c r="AG437" s="147" t="s">
        <v>208</v>
      </c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ht="33.75" outlineLevel="1">
      <c r="A438" s="154"/>
      <c r="B438" s="155"/>
      <c r="C438" s="257" t="s">
        <v>492</v>
      </c>
      <c r="D438" s="258"/>
      <c r="E438" s="258"/>
      <c r="F438" s="258"/>
      <c r="G438" s="258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7"/>
      <c r="Z438" s="147"/>
      <c r="AA438" s="147"/>
      <c r="AB438" s="147"/>
      <c r="AC438" s="147"/>
      <c r="AD438" s="147"/>
      <c r="AE438" s="147"/>
      <c r="AF438" s="147"/>
      <c r="AG438" s="147" t="s">
        <v>231</v>
      </c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77" t="str">
        <f>C438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438" s="147"/>
      <c r="BC438" s="147"/>
      <c r="BD438" s="147"/>
      <c r="BE438" s="147"/>
      <c r="BF438" s="147"/>
      <c r="BG438" s="147"/>
      <c r="BH438" s="147"/>
    </row>
    <row r="439" spans="1:60" outlineLevel="1">
      <c r="A439" s="154"/>
      <c r="B439" s="155"/>
      <c r="C439" s="183" t="s">
        <v>471</v>
      </c>
      <c r="D439" s="161"/>
      <c r="E439" s="162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47"/>
      <c r="Z439" s="147"/>
      <c r="AA439" s="147"/>
      <c r="AB439" s="147"/>
      <c r="AC439" s="147"/>
      <c r="AD439" s="147"/>
      <c r="AE439" s="147"/>
      <c r="AF439" s="147"/>
      <c r="AG439" s="147" t="s">
        <v>187</v>
      </c>
      <c r="AH439" s="147">
        <v>0</v>
      </c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1">
      <c r="A440" s="154"/>
      <c r="B440" s="155"/>
      <c r="C440" s="183" t="s">
        <v>472</v>
      </c>
      <c r="D440" s="161"/>
      <c r="E440" s="162"/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7"/>
      <c r="Z440" s="147"/>
      <c r="AA440" s="147"/>
      <c r="AB440" s="147"/>
      <c r="AC440" s="147"/>
      <c r="AD440" s="147"/>
      <c r="AE440" s="147"/>
      <c r="AF440" s="147"/>
      <c r="AG440" s="147" t="s">
        <v>187</v>
      </c>
      <c r="AH440" s="147">
        <v>0</v>
      </c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1">
      <c r="A441" s="154"/>
      <c r="B441" s="155"/>
      <c r="C441" s="183" t="s">
        <v>493</v>
      </c>
      <c r="D441" s="161"/>
      <c r="E441" s="162">
        <v>0.98880000000000001</v>
      </c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47"/>
      <c r="Z441" s="147"/>
      <c r="AA441" s="147"/>
      <c r="AB441" s="147"/>
      <c r="AC441" s="147"/>
      <c r="AD441" s="147"/>
      <c r="AE441" s="147"/>
      <c r="AF441" s="147"/>
      <c r="AG441" s="147" t="s">
        <v>187</v>
      </c>
      <c r="AH441" s="147">
        <v>0</v>
      </c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outlineLevel="1">
      <c r="A442" s="154"/>
      <c r="B442" s="155"/>
      <c r="C442" s="183" t="s">
        <v>465</v>
      </c>
      <c r="D442" s="161"/>
      <c r="E442" s="162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7"/>
      <c r="Z442" s="147"/>
      <c r="AA442" s="147"/>
      <c r="AB442" s="147"/>
      <c r="AC442" s="147"/>
      <c r="AD442" s="147"/>
      <c r="AE442" s="147"/>
      <c r="AF442" s="147"/>
      <c r="AG442" s="147" t="s">
        <v>187</v>
      </c>
      <c r="AH442" s="147">
        <v>0</v>
      </c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outlineLevel="1">
      <c r="A443" s="154"/>
      <c r="B443" s="155"/>
      <c r="C443" s="183" t="s">
        <v>474</v>
      </c>
      <c r="D443" s="161"/>
      <c r="E443" s="162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7"/>
      <c r="Z443" s="147"/>
      <c r="AA443" s="147"/>
      <c r="AB443" s="147"/>
      <c r="AC443" s="147"/>
      <c r="AD443" s="147"/>
      <c r="AE443" s="147"/>
      <c r="AF443" s="147"/>
      <c r="AG443" s="147" t="s">
        <v>187</v>
      </c>
      <c r="AH443" s="147">
        <v>0</v>
      </c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outlineLevel="1">
      <c r="A444" s="154"/>
      <c r="B444" s="155"/>
      <c r="C444" s="183" t="s">
        <v>494</v>
      </c>
      <c r="D444" s="161"/>
      <c r="E444" s="162">
        <v>1.1180000000000001E-2</v>
      </c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47"/>
      <c r="Z444" s="147"/>
      <c r="AA444" s="147"/>
      <c r="AB444" s="147"/>
      <c r="AC444" s="147"/>
      <c r="AD444" s="147"/>
      <c r="AE444" s="147"/>
      <c r="AF444" s="147"/>
      <c r="AG444" s="147" t="s">
        <v>187</v>
      </c>
      <c r="AH444" s="147">
        <v>0</v>
      </c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outlineLevel="1">
      <c r="A445" s="154"/>
      <c r="B445" s="155"/>
      <c r="C445" s="244"/>
      <c r="D445" s="245"/>
      <c r="E445" s="245"/>
      <c r="F445" s="245"/>
      <c r="G445" s="245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47"/>
      <c r="Z445" s="147"/>
      <c r="AA445" s="147"/>
      <c r="AB445" s="147"/>
      <c r="AC445" s="147"/>
      <c r="AD445" s="147"/>
      <c r="AE445" s="147"/>
      <c r="AF445" s="147"/>
      <c r="AG445" s="147" t="s">
        <v>181</v>
      </c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1">
      <c r="A446" s="170">
        <v>57</v>
      </c>
      <c r="B446" s="171" t="s">
        <v>495</v>
      </c>
      <c r="C446" s="181" t="s">
        <v>496</v>
      </c>
      <c r="D446" s="172" t="s">
        <v>227</v>
      </c>
      <c r="E446" s="173">
        <v>18.494499999999999</v>
      </c>
      <c r="F446" s="174"/>
      <c r="G446" s="175">
        <f>ROUND(E446*F446,2)</f>
        <v>0</v>
      </c>
      <c r="H446" s="174"/>
      <c r="I446" s="175">
        <f>ROUND(E446*H446,2)</f>
        <v>0</v>
      </c>
      <c r="J446" s="174"/>
      <c r="K446" s="175">
        <f>ROUND(E446*J446,2)</f>
        <v>0</v>
      </c>
      <c r="L446" s="175">
        <v>21</v>
      </c>
      <c r="M446" s="175">
        <f>G446*(1+L446/100)</f>
        <v>0</v>
      </c>
      <c r="N446" s="175">
        <v>2.5251100000000002</v>
      </c>
      <c r="O446" s="175">
        <f>ROUND(E446*N446,2)</f>
        <v>46.7</v>
      </c>
      <c r="P446" s="175">
        <v>0</v>
      </c>
      <c r="Q446" s="175">
        <f>ROUND(E446*P446,2)</f>
        <v>0</v>
      </c>
      <c r="R446" s="175" t="s">
        <v>304</v>
      </c>
      <c r="S446" s="175" t="s">
        <v>184</v>
      </c>
      <c r="T446" s="176" t="s">
        <v>229</v>
      </c>
      <c r="U446" s="157">
        <v>1.448</v>
      </c>
      <c r="V446" s="157">
        <f>ROUND(E446*U446,2)</f>
        <v>26.78</v>
      </c>
      <c r="W446" s="157"/>
      <c r="X446" s="157" t="s">
        <v>207</v>
      </c>
      <c r="Y446" s="147"/>
      <c r="Z446" s="147"/>
      <c r="AA446" s="147"/>
      <c r="AB446" s="147"/>
      <c r="AC446" s="147"/>
      <c r="AD446" s="147"/>
      <c r="AE446" s="147"/>
      <c r="AF446" s="147"/>
      <c r="AG446" s="147" t="s">
        <v>208</v>
      </c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outlineLevel="1">
      <c r="A447" s="154"/>
      <c r="B447" s="155"/>
      <c r="C447" s="183" t="s">
        <v>471</v>
      </c>
      <c r="D447" s="161"/>
      <c r="E447" s="162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47"/>
      <c r="Z447" s="147"/>
      <c r="AA447" s="147"/>
      <c r="AB447" s="147"/>
      <c r="AC447" s="147"/>
      <c r="AD447" s="147"/>
      <c r="AE447" s="147"/>
      <c r="AF447" s="147"/>
      <c r="AG447" s="147" t="s">
        <v>187</v>
      </c>
      <c r="AH447" s="147">
        <v>0</v>
      </c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1">
      <c r="A448" s="154"/>
      <c r="B448" s="155"/>
      <c r="C448" s="183" t="s">
        <v>497</v>
      </c>
      <c r="D448" s="161"/>
      <c r="E448" s="162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47"/>
      <c r="Z448" s="147"/>
      <c r="AA448" s="147"/>
      <c r="AB448" s="147"/>
      <c r="AC448" s="147"/>
      <c r="AD448" s="147"/>
      <c r="AE448" s="147"/>
      <c r="AF448" s="147"/>
      <c r="AG448" s="147" t="s">
        <v>187</v>
      </c>
      <c r="AH448" s="147">
        <v>0</v>
      </c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outlineLevel="1">
      <c r="A449" s="154"/>
      <c r="B449" s="155"/>
      <c r="C449" s="183" t="s">
        <v>498</v>
      </c>
      <c r="D449" s="161"/>
      <c r="E449" s="162">
        <v>6.3187499999999996</v>
      </c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47"/>
      <c r="Z449" s="147"/>
      <c r="AA449" s="147"/>
      <c r="AB449" s="147"/>
      <c r="AC449" s="147"/>
      <c r="AD449" s="147"/>
      <c r="AE449" s="147"/>
      <c r="AF449" s="147"/>
      <c r="AG449" s="147" t="s">
        <v>187</v>
      </c>
      <c r="AH449" s="147">
        <v>0</v>
      </c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outlineLevel="1">
      <c r="A450" s="154"/>
      <c r="B450" s="155"/>
      <c r="C450" s="183" t="s">
        <v>499</v>
      </c>
      <c r="D450" s="161"/>
      <c r="E450" s="162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47"/>
      <c r="Z450" s="147"/>
      <c r="AA450" s="147"/>
      <c r="AB450" s="147"/>
      <c r="AC450" s="147"/>
      <c r="AD450" s="147"/>
      <c r="AE450" s="147"/>
      <c r="AF450" s="147"/>
      <c r="AG450" s="147" t="s">
        <v>187</v>
      </c>
      <c r="AH450" s="147">
        <v>0</v>
      </c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outlineLevel="1">
      <c r="A451" s="154"/>
      <c r="B451" s="155"/>
      <c r="C451" s="183" t="s">
        <v>500</v>
      </c>
      <c r="D451" s="161"/>
      <c r="E451" s="162">
        <v>0.88875000000000004</v>
      </c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47"/>
      <c r="Z451" s="147"/>
      <c r="AA451" s="147"/>
      <c r="AB451" s="147"/>
      <c r="AC451" s="147"/>
      <c r="AD451" s="147"/>
      <c r="AE451" s="147"/>
      <c r="AF451" s="147"/>
      <c r="AG451" s="147" t="s">
        <v>187</v>
      </c>
      <c r="AH451" s="147">
        <v>0</v>
      </c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outlineLevel="1">
      <c r="A452" s="154"/>
      <c r="B452" s="155"/>
      <c r="C452" s="183" t="s">
        <v>501</v>
      </c>
      <c r="D452" s="161"/>
      <c r="E452" s="162"/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47"/>
      <c r="Z452" s="147"/>
      <c r="AA452" s="147"/>
      <c r="AB452" s="147"/>
      <c r="AC452" s="147"/>
      <c r="AD452" s="147"/>
      <c r="AE452" s="147"/>
      <c r="AF452" s="147"/>
      <c r="AG452" s="147" t="s">
        <v>187</v>
      </c>
      <c r="AH452" s="147">
        <v>0</v>
      </c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outlineLevel="1">
      <c r="A453" s="154"/>
      <c r="B453" s="155"/>
      <c r="C453" s="183" t="s">
        <v>502</v>
      </c>
      <c r="D453" s="161"/>
      <c r="E453" s="162">
        <v>0.115</v>
      </c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47"/>
      <c r="Z453" s="147"/>
      <c r="AA453" s="147"/>
      <c r="AB453" s="147"/>
      <c r="AC453" s="147"/>
      <c r="AD453" s="147"/>
      <c r="AE453" s="147"/>
      <c r="AF453" s="147"/>
      <c r="AG453" s="147" t="s">
        <v>187</v>
      </c>
      <c r="AH453" s="147">
        <v>0</v>
      </c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1">
      <c r="A454" s="154"/>
      <c r="B454" s="155"/>
      <c r="C454" s="183" t="s">
        <v>465</v>
      </c>
      <c r="D454" s="161"/>
      <c r="E454" s="162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7"/>
      <c r="Z454" s="147"/>
      <c r="AA454" s="147"/>
      <c r="AB454" s="147"/>
      <c r="AC454" s="147"/>
      <c r="AD454" s="147"/>
      <c r="AE454" s="147"/>
      <c r="AF454" s="147"/>
      <c r="AG454" s="147" t="s">
        <v>187</v>
      </c>
      <c r="AH454" s="147">
        <v>0</v>
      </c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outlineLevel="1">
      <c r="A455" s="154"/>
      <c r="B455" s="155"/>
      <c r="C455" s="183" t="s">
        <v>503</v>
      </c>
      <c r="D455" s="161"/>
      <c r="E455" s="162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47"/>
      <c r="Z455" s="147"/>
      <c r="AA455" s="147"/>
      <c r="AB455" s="147"/>
      <c r="AC455" s="147"/>
      <c r="AD455" s="147"/>
      <c r="AE455" s="147"/>
      <c r="AF455" s="147"/>
      <c r="AG455" s="147" t="s">
        <v>187</v>
      </c>
      <c r="AH455" s="147">
        <v>0</v>
      </c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outlineLevel="1">
      <c r="A456" s="154"/>
      <c r="B456" s="155"/>
      <c r="C456" s="183" t="s">
        <v>504</v>
      </c>
      <c r="D456" s="161"/>
      <c r="E456" s="162">
        <v>9.6300000000000008</v>
      </c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7"/>
      <c r="Z456" s="147"/>
      <c r="AA456" s="147"/>
      <c r="AB456" s="147"/>
      <c r="AC456" s="147"/>
      <c r="AD456" s="147"/>
      <c r="AE456" s="147"/>
      <c r="AF456" s="147"/>
      <c r="AG456" s="147" t="s">
        <v>187</v>
      </c>
      <c r="AH456" s="147">
        <v>0</v>
      </c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outlineLevel="1">
      <c r="A457" s="154"/>
      <c r="B457" s="155"/>
      <c r="C457" s="183" t="s">
        <v>505</v>
      </c>
      <c r="D457" s="161"/>
      <c r="E457" s="162"/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7"/>
      <c r="Z457" s="147"/>
      <c r="AA457" s="147"/>
      <c r="AB457" s="147"/>
      <c r="AC457" s="147"/>
      <c r="AD457" s="147"/>
      <c r="AE457" s="147"/>
      <c r="AF457" s="147"/>
      <c r="AG457" s="147" t="s">
        <v>187</v>
      </c>
      <c r="AH457" s="147">
        <v>0</v>
      </c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outlineLevel="1">
      <c r="A458" s="154"/>
      <c r="B458" s="155"/>
      <c r="C458" s="183" t="s">
        <v>506</v>
      </c>
      <c r="D458" s="161"/>
      <c r="E458" s="162">
        <v>1.4039999999999999</v>
      </c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7"/>
      <c r="Z458" s="147"/>
      <c r="AA458" s="147"/>
      <c r="AB458" s="147"/>
      <c r="AC458" s="147"/>
      <c r="AD458" s="147"/>
      <c r="AE458" s="147"/>
      <c r="AF458" s="147"/>
      <c r="AG458" s="147" t="s">
        <v>187</v>
      </c>
      <c r="AH458" s="147">
        <v>0</v>
      </c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outlineLevel="1">
      <c r="A459" s="154"/>
      <c r="B459" s="155"/>
      <c r="C459" s="183" t="s">
        <v>507</v>
      </c>
      <c r="D459" s="161"/>
      <c r="E459" s="162"/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7"/>
      <c r="Z459" s="147"/>
      <c r="AA459" s="147"/>
      <c r="AB459" s="147"/>
      <c r="AC459" s="147"/>
      <c r="AD459" s="147"/>
      <c r="AE459" s="147"/>
      <c r="AF459" s="147"/>
      <c r="AG459" s="147" t="s">
        <v>187</v>
      </c>
      <c r="AH459" s="147">
        <v>0</v>
      </c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outlineLevel="1">
      <c r="A460" s="154"/>
      <c r="B460" s="155"/>
      <c r="C460" s="183" t="s">
        <v>508</v>
      </c>
      <c r="D460" s="161"/>
      <c r="E460" s="162">
        <v>0.13800000000000001</v>
      </c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7"/>
      <c r="Z460" s="147"/>
      <c r="AA460" s="147"/>
      <c r="AB460" s="147"/>
      <c r="AC460" s="147"/>
      <c r="AD460" s="147"/>
      <c r="AE460" s="147"/>
      <c r="AF460" s="147"/>
      <c r="AG460" s="147" t="s">
        <v>187</v>
      </c>
      <c r="AH460" s="147">
        <v>0</v>
      </c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1">
      <c r="A461" s="154"/>
      <c r="B461" s="155"/>
      <c r="C461" s="244"/>
      <c r="D461" s="245"/>
      <c r="E461" s="245"/>
      <c r="F461" s="245"/>
      <c r="G461" s="245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47"/>
      <c r="Z461" s="147"/>
      <c r="AA461" s="147"/>
      <c r="AB461" s="147"/>
      <c r="AC461" s="147"/>
      <c r="AD461" s="147"/>
      <c r="AE461" s="147"/>
      <c r="AF461" s="147"/>
      <c r="AG461" s="147" t="s">
        <v>181</v>
      </c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1">
      <c r="A462" s="170">
        <v>58</v>
      </c>
      <c r="B462" s="171" t="s">
        <v>509</v>
      </c>
      <c r="C462" s="181" t="s">
        <v>510</v>
      </c>
      <c r="D462" s="172" t="s">
        <v>257</v>
      </c>
      <c r="E462" s="173">
        <v>132.565</v>
      </c>
      <c r="F462" s="174"/>
      <c r="G462" s="175">
        <f>ROUND(E462*F462,2)</f>
        <v>0</v>
      </c>
      <c r="H462" s="174"/>
      <c r="I462" s="175">
        <f>ROUND(E462*H462,2)</f>
        <v>0</v>
      </c>
      <c r="J462" s="174"/>
      <c r="K462" s="175">
        <f>ROUND(E462*J462,2)</f>
        <v>0</v>
      </c>
      <c r="L462" s="175">
        <v>21</v>
      </c>
      <c r="M462" s="175">
        <f>G462*(1+L462/100)</f>
        <v>0</v>
      </c>
      <c r="N462" s="175">
        <v>7.8200000000000006E-3</v>
      </c>
      <c r="O462" s="175">
        <f>ROUND(E462*N462,2)</f>
        <v>1.04</v>
      </c>
      <c r="P462" s="175">
        <v>0</v>
      </c>
      <c r="Q462" s="175">
        <f>ROUND(E462*P462,2)</f>
        <v>0</v>
      </c>
      <c r="R462" s="175" t="s">
        <v>304</v>
      </c>
      <c r="S462" s="175" t="s">
        <v>184</v>
      </c>
      <c r="T462" s="176" t="s">
        <v>229</v>
      </c>
      <c r="U462" s="157">
        <v>0.79</v>
      </c>
      <c r="V462" s="157">
        <f>ROUND(E462*U462,2)</f>
        <v>104.73</v>
      </c>
      <c r="W462" s="157"/>
      <c r="X462" s="157" t="s">
        <v>207</v>
      </c>
      <c r="Y462" s="147"/>
      <c r="Z462" s="147"/>
      <c r="AA462" s="147"/>
      <c r="AB462" s="147"/>
      <c r="AC462" s="147"/>
      <c r="AD462" s="147"/>
      <c r="AE462" s="147"/>
      <c r="AF462" s="147"/>
      <c r="AG462" s="147" t="s">
        <v>208</v>
      </c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1">
      <c r="A463" s="154"/>
      <c r="B463" s="155"/>
      <c r="C463" s="183" t="s">
        <v>471</v>
      </c>
      <c r="D463" s="161"/>
      <c r="E463" s="162"/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47"/>
      <c r="Z463" s="147"/>
      <c r="AA463" s="147"/>
      <c r="AB463" s="147"/>
      <c r="AC463" s="147"/>
      <c r="AD463" s="147"/>
      <c r="AE463" s="147"/>
      <c r="AF463" s="147"/>
      <c r="AG463" s="147" t="s">
        <v>187</v>
      </c>
      <c r="AH463" s="147">
        <v>0</v>
      </c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outlineLevel="1">
      <c r="A464" s="154"/>
      <c r="B464" s="155"/>
      <c r="C464" s="183" t="s">
        <v>497</v>
      </c>
      <c r="D464" s="161"/>
      <c r="E464" s="162"/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7"/>
      <c r="Z464" s="147"/>
      <c r="AA464" s="147"/>
      <c r="AB464" s="147"/>
      <c r="AC464" s="147"/>
      <c r="AD464" s="147"/>
      <c r="AE464" s="147"/>
      <c r="AF464" s="147"/>
      <c r="AG464" s="147" t="s">
        <v>187</v>
      </c>
      <c r="AH464" s="147">
        <v>0</v>
      </c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outlineLevel="1">
      <c r="A465" s="154"/>
      <c r="B465" s="155"/>
      <c r="C465" s="183" t="s">
        <v>511</v>
      </c>
      <c r="D465" s="161"/>
      <c r="E465" s="162">
        <v>50.55</v>
      </c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7"/>
      <c r="Z465" s="147"/>
      <c r="AA465" s="147"/>
      <c r="AB465" s="147"/>
      <c r="AC465" s="147"/>
      <c r="AD465" s="147"/>
      <c r="AE465" s="147"/>
      <c r="AF465" s="147"/>
      <c r="AG465" s="147" t="s">
        <v>187</v>
      </c>
      <c r="AH465" s="147">
        <v>0</v>
      </c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outlineLevel="1">
      <c r="A466" s="154"/>
      <c r="B466" s="155"/>
      <c r="C466" s="183" t="s">
        <v>499</v>
      </c>
      <c r="D466" s="161"/>
      <c r="E466" s="162"/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47"/>
      <c r="Z466" s="147"/>
      <c r="AA466" s="147"/>
      <c r="AB466" s="147"/>
      <c r="AC466" s="147"/>
      <c r="AD466" s="147"/>
      <c r="AE466" s="147"/>
      <c r="AF466" s="147"/>
      <c r="AG466" s="147" t="s">
        <v>187</v>
      </c>
      <c r="AH466" s="147">
        <v>0</v>
      </c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1">
      <c r="A467" s="154"/>
      <c r="B467" s="155"/>
      <c r="C467" s="183" t="s">
        <v>512</v>
      </c>
      <c r="D467" s="161"/>
      <c r="E467" s="162">
        <v>5.9249999999999998</v>
      </c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7"/>
      <c r="Z467" s="147"/>
      <c r="AA467" s="147"/>
      <c r="AB467" s="147"/>
      <c r="AC467" s="147"/>
      <c r="AD467" s="147"/>
      <c r="AE467" s="147"/>
      <c r="AF467" s="147"/>
      <c r="AG467" s="147" t="s">
        <v>187</v>
      </c>
      <c r="AH467" s="147">
        <v>0</v>
      </c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outlineLevel="1">
      <c r="A468" s="154"/>
      <c r="B468" s="155"/>
      <c r="C468" s="183" t="s">
        <v>501</v>
      </c>
      <c r="D468" s="161"/>
      <c r="E468" s="162"/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47"/>
      <c r="Z468" s="147"/>
      <c r="AA468" s="147"/>
      <c r="AB468" s="147"/>
      <c r="AC468" s="147"/>
      <c r="AD468" s="147"/>
      <c r="AE468" s="147"/>
      <c r="AF468" s="147"/>
      <c r="AG468" s="147" t="s">
        <v>187</v>
      </c>
      <c r="AH468" s="147">
        <v>0</v>
      </c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1">
      <c r="A469" s="154"/>
      <c r="B469" s="155"/>
      <c r="C469" s="183" t="s">
        <v>513</v>
      </c>
      <c r="D469" s="161"/>
      <c r="E469" s="162">
        <v>1.1499999999999999</v>
      </c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7"/>
      <c r="Z469" s="147"/>
      <c r="AA469" s="147"/>
      <c r="AB469" s="147"/>
      <c r="AC469" s="147"/>
      <c r="AD469" s="147"/>
      <c r="AE469" s="147"/>
      <c r="AF469" s="147"/>
      <c r="AG469" s="147" t="s">
        <v>187</v>
      </c>
      <c r="AH469" s="147">
        <v>0</v>
      </c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1">
      <c r="A470" s="154"/>
      <c r="B470" s="155"/>
      <c r="C470" s="183" t="s">
        <v>465</v>
      </c>
      <c r="D470" s="161"/>
      <c r="E470" s="162"/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7"/>
      <c r="Z470" s="147"/>
      <c r="AA470" s="147"/>
      <c r="AB470" s="147"/>
      <c r="AC470" s="147"/>
      <c r="AD470" s="147"/>
      <c r="AE470" s="147"/>
      <c r="AF470" s="147"/>
      <c r="AG470" s="147" t="s">
        <v>187</v>
      </c>
      <c r="AH470" s="147">
        <v>0</v>
      </c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1">
      <c r="A471" s="154"/>
      <c r="B471" s="155"/>
      <c r="C471" s="183" t="s">
        <v>503</v>
      </c>
      <c r="D471" s="161"/>
      <c r="E471" s="162"/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47"/>
      <c r="Z471" s="147"/>
      <c r="AA471" s="147"/>
      <c r="AB471" s="147"/>
      <c r="AC471" s="147"/>
      <c r="AD471" s="147"/>
      <c r="AE471" s="147"/>
      <c r="AF471" s="147"/>
      <c r="AG471" s="147" t="s">
        <v>187</v>
      </c>
      <c r="AH471" s="147">
        <v>0</v>
      </c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1">
      <c r="A472" s="154"/>
      <c r="B472" s="155"/>
      <c r="C472" s="183" t="s">
        <v>514</v>
      </c>
      <c r="D472" s="161"/>
      <c r="E472" s="162">
        <v>64.2</v>
      </c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7"/>
      <c r="Z472" s="147"/>
      <c r="AA472" s="147"/>
      <c r="AB472" s="147"/>
      <c r="AC472" s="147"/>
      <c r="AD472" s="147"/>
      <c r="AE472" s="147"/>
      <c r="AF472" s="147"/>
      <c r="AG472" s="147" t="s">
        <v>187</v>
      </c>
      <c r="AH472" s="147">
        <v>0</v>
      </c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outlineLevel="1">
      <c r="A473" s="154"/>
      <c r="B473" s="155"/>
      <c r="C473" s="183" t="s">
        <v>505</v>
      </c>
      <c r="D473" s="161"/>
      <c r="E473" s="162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7"/>
      <c r="Z473" s="147"/>
      <c r="AA473" s="147"/>
      <c r="AB473" s="147"/>
      <c r="AC473" s="147"/>
      <c r="AD473" s="147"/>
      <c r="AE473" s="147"/>
      <c r="AF473" s="147"/>
      <c r="AG473" s="147" t="s">
        <v>187</v>
      </c>
      <c r="AH473" s="147">
        <v>0</v>
      </c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outlineLevel="1">
      <c r="A474" s="154"/>
      <c r="B474" s="155"/>
      <c r="C474" s="183" t="s">
        <v>515</v>
      </c>
      <c r="D474" s="161"/>
      <c r="E474" s="162">
        <v>9.36</v>
      </c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47"/>
      <c r="Z474" s="147"/>
      <c r="AA474" s="147"/>
      <c r="AB474" s="147"/>
      <c r="AC474" s="147"/>
      <c r="AD474" s="147"/>
      <c r="AE474" s="147"/>
      <c r="AF474" s="147"/>
      <c r="AG474" s="147" t="s">
        <v>187</v>
      </c>
      <c r="AH474" s="147">
        <v>0</v>
      </c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1">
      <c r="A475" s="154"/>
      <c r="B475" s="155"/>
      <c r="C475" s="183" t="s">
        <v>507</v>
      </c>
      <c r="D475" s="161"/>
      <c r="E475" s="162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47"/>
      <c r="Z475" s="147"/>
      <c r="AA475" s="147"/>
      <c r="AB475" s="147"/>
      <c r="AC475" s="147"/>
      <c r="AD475" s="147"/>
      <c r="AE475" s="147"/>
      <c r="AF475" s="147"/>
      <c r="AG475" s="147" t="s">
        <v>187</v>
      </c>
      <c r="AH475" s="147">
        <v>0</v>
      </c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outlineLevel="1">
      <c r="A476" s="154"/>
      <c r="B476" s="155"/>
      <c r="C476" s="183" t="s">
        <v>516</v>
      </c>
      <c r="D476" s="161"/>
      <c r="E476" s="162">
        <v>1.38</v>
      </c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7"/>
      <c r="Z476" s="147"/>
      <c r="AA476" s="147"/>
      <c r="AB476" s="147"/>
      <c r="AC476" s="147"/>
      <c r="AD476" s="147"/>
      <c r="AE476" s="147"/>
      <c r="AF476" s="147"/>
      <c r="AG476" s="147" t="s">
        <v>187</v>
      </c>
      <c r="AH476" s="147">
        <v>0</v>
      </c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outlineLevel="1">
      <c r="A477" s="154"/>
      <c r="B477" s="155"/>
      <c r="C477" s="244"/>
      <c r="D477" s="245"/>
      <c r="E477" s="245"/>
      <c r="F477" s="245"/>
      <c r="G477" s="245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7"/>
      <c r="Z477" s="147"/>
      <c r="AA477" s="147"/>
      <c r="AB477" s="147"/>
      <c r="AC477" s="147"/>
      <c r="AD477" s="147"/>
      <c r="AE477" s="147"/>
      <c r="AF477" s="147"/>
      <c r="AG477" s="147" t="s">
        <v>181</v>
      </c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outlineLevel="1">
      <c r="A478" s="170">
        <v>59</v>
      </c>
      <c r="B478" s="171" t="s">
        <v>517</v>
      </c>
      <c r="C478" s="181" t="s">
        <v>518</v>
      </c>
      <c r="D478" s="172" t="s">
        <v>257</v>
      </c>
      <c r="E478" s="173">
        <v>132.565</v>
      </c>
      <c r="F478" s="174"/>
      <c r="G478" s="175">
        <f>ROUND(E478*F478,2)</f>
        <v>0</v>
      </c>
      <c r="H478" s="174"/>
      <c r="I478" s="175">
        <f>ROUND(E478*H478,2)</f>
        <v>0</v>
      </c>
      <c r="J478" s="174"/>
      <c r="K478" s="175">
        <f>ROUND(E478*J478,2)</f>
        <v>0</v>
      </c>
      <c r="L478" s="175">
        <v>21</v>
      </c>
      <c r="M478" s="175">
        <f>G478*(1+L478/100)</f>
        <v>0</v>
      </c>
      <c r="N478" s="175">
        <v>0</v>
      </c>
      <c r="O478" s="175">
        <f>ROUND(E478*N478,2)</f>
        <v>0</v>
      </c>
      <c r="P478" s="175">
        <v>0</v>
      </c>
      <c r="Q478" s="175">
        <f>ROUND(E478*P478,2)</f>
        <v>0</v>
      </c>
      <c r="R478" s="175" t="s">
        <v>304</v>
      </c>
      <c r="S478" s="175" t="s">
        <v>184</v>
      </c>
      <c r="T478" s="176" t="s">
        <v>229</v>
      </c>
      <c r="U478" s="157">
        <v>0.24</v>
      </c>
      <c r="V478" s="157">
        <f>ROUND(E478*U478,2)</f>
        <v>31.82</v>
      </c>
      <c r="W478" s="157"/>
      <c r="X478" s="157" t="s">
        <v>207</v>
      </c>
      <c r="Y478" s="147"/>
      <c r="Z478" s="147"/>
      <c r="AA478" s="147"/>
      <c r="AB478" s="147"/>
      <c r="AC478" s="147"/>
      <c r="AD478" s="147"/>
      <c r="AE478" s="147"/>
      <c r="AF478" s="147"/>
      <c r="AG478" s="147" t="s">
        <v>208</v>
      </c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outlineLevel="1">
      <c r="A479" s="154"/>
      <c r="B479" s="155"/>
      <c r="C479" s="183" t="s">
        <v>471</v>
      </c>
      <c r="D479" s="161"/>
      <c r="E479" s="162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47"/>
      <c r="Z479" s="147"/>
      <c r="AA479" s="147"/>
      <c r="AB479" s="147"/>
      <c r="AC479" s="147"/>
      <c r="AD479" s="147"/>
      <c r="AE479" s="147"/>
      <c r="AF479" s="147"/>
      <c r="AG479" s="147" t="s">
        <v>187</v>
      </c>
      <c r="AH479" s="147">
        <v>0</v>
      </c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1">
      <c r="A480" s="154"/>
      <c r="B480" s="155"/>
      <c r="C480" s="183" t="s">
        <v>497</v>
      </c>
      <c r="D480" s="161"/>
      <c r="E480" s="162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47"/>
      <c r="Z480" s="147"/>
      <c r="AA480" s="147"/>
      <c r="AB480" s="147"/>
      <c r="AC480" s="147"/>
      <c r="AD480" s="147"/>
      <c r="AE480" s="147"/>
      <c r="AF480" s="147"/>
      <c r="AG480" s="147" t="s">
        <v>187</v>
      </c>
      <c r="AH480" s="147">
        <v>0</v>
      </c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1">
      <c r="A481" s="154"/>
      <c r="B481" s="155"/>
      <c r="C481" s="183" t="s">
        <v>511</v>
      </c>
      <c r="D481" s="161"/>
      <c r="E481" s="162">
        <v>50.55</v>
      </c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7"/>
      <c r="Z481" s="147"/>
      <c r="AA481" s="147"/>
      <c r="AB481" s="147"/>
      <c r="AC481" s="147"/>
      <c r="AD481" s="147"/>
      <c r="AE481" s="147"/>
      <c r="AF481" s="147"/>
      <c r="AG481" s="147" t="s">
        <v>187</v>
      </c>
      <c r="AH481" s="147">
        <v>0</v>
      </c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1">
      <c r="A482" s="154"/>
      <c r="B482" s="155"/>
      <c r="C482" s="183" t="s">
        <v>499</v>
      </c>
      <c r="D482" s="161"/>
      <c r="E482" s="162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47"/>
      <c r="Z482" s="147"/>
      <c r="AA482" s="147"/>
      <c r="AB482" s="147"/>
      <c r="AC482" s="147"/>
      <c r="AD482" s="147"/>
      <c r="AE482" s="147"/>
      <c r="AF482" s="147"/>
      <c r="AG482" s="147" t="s">
        <v>187</v>
      </c>
      <c r="AH482" s="147">
        <v>0</v>
      </c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1">
      <c r="A483" s="154"/>
      <c r="B483" s="155"/>
      <c r="C483" s="183" t="s">
        <v>512</v>
      </c>
      <c r="D483" s="161"/>
      <c r="E483" s="162">
        <v>5.9249999999999998</v>
      </c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47"/>
      <c r="Z483" s="147"/>
      <c r="AA483" s="147"/>
      <c r="AB483" s="147"/>
      <c r="AC483" s="147"/>
      <c r="AD483" s="147"/>
      <c r="AE483" s="147"/>
      <c r="AF483" s="147"/>
      <c r="AG483" s="147" t="s">
        <v>187</v>
      </c>
      <c r="AH483" s="147">
        <v>0</v>
      </c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1">
      <c r="A484" s="154"/>
      <c r="B484" s="155"/>
      <c r="C484" s="183" t="s">
        <v>501</v>
      </c>
      <c r="D484" s="161"/>
      <c r="E484" s="162"/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7"/>
      <c r="Z484" s="147"/>
      <c r="AA484" s="147"/>
      <c r="AB484" s="147"/>
      <c r="AC484" s="147"/>
      <c r="AD484" s="147"/>
      <c r="AE484" s="147"/>
      <c r="AF484" s="147"/>
      <c r="AG484" s="147" t="s">
        <v>187</v>
      </c>
      <c r="AH484" s="147">
        <v>0</v>
      </c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1">
      <c r="A485" s="154"/>
      <c r="B485" s="155"/>
      <c r="C485" s="183" t="s">
        <v>513</v>
      </c>
      <c r="D485" s="161"/>
      <c r="E485" s="162">
        <v>1.1499999999999999</v>
      </c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47"/>
      <c r="Z485" s="147"/>
      <c r="AA485" s="147"/>
      <c r="AB485" s="147"/>
      <c r="AC485" s="147"/>
      <c r="AD485" s="147"/>
      <c r="AE485" s="147"/>
      <c r="AF485" s="147"/>
      <c r="AG485" s="147" t="s">
        <v>187</v>
      </c>
      <c r="AH485" s="147">
        <v>0</v>
      </c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1">
      <c r="A486" s="154"/>
      <c r="B486" s="155"/>
      <c r="C486" s="183" t="s">
        <v>465</v>
      </c>
      <c r="D486" s="161"/>
      <c r="E486" s="162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7"/>
      <c r="Z486" s="147"/>
      <c r="AA486" s="147"/>
      <c r="AB486" s="147"/>
      <c r="AC486" s="147"/>
      <c r="AD486" s="147"/>
      <c r="AE486" s="147"/>
      <c r="AF486" s="147"/>
      <c r="AG486" s="147" t="s">
        <v>187</v>
      </c>
      <c r="AH486" s="147">
        <v>0</v>
      </c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1">
      <c r="A487" s="154"/>
      <c r="B487" s="155"/>
      <c r="C487" s="183" t="s">
        <v>503</v>
      </c>
      <c r="D487" s="161"/>
      <c r="E487" s="162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47"/>
      <c r="Z487" s="147"/>
      <c r="AA487" s="147"/>
      <c r="AB487" s="147"/>
      <c r="AC487" s="147"/>
      <c r="AD487" s="147"/>
      <c r="AE487" s="147"/>
      <c r="AF487" s="147"/>
      <c r="AG487" s="147" t="s">
        <v>187</v>
      </c>
      <c r="AH487" s="147">
        <v>0</v>
      </c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outlineLevel="1">
      <c r="A488" s="154"/>
      <c r="B488" s="155"/>
      <c r="C488" s="183" t="s">
        <v>514</v>
      </c>
      <c r="D488" s="161"/>
      <c r="E488" s="162">
        <v>64.2</v>
      </c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7"/>
      <c r="Z488" s="147"/>
      <c r="AA488" s="147"/>
      <c r="AB488" s="147"/>
      <c r="AC488" s="147"/>
      <c r="AD488" s="147"/>
      <c r="AE488" s="147"/>
      <c r="AF488" s="147"/>
      <c r="AG488" s="147" t="s">
        <v>187</v>
      </c>
      <c r="AH488" s="147">
        <v>0</v>
      </c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outlineLevel="1">
      <c r="A489" s="154"/>
      <c r="B489" s="155"/>
      <c r="C489" s="183" t="s">
        <v>505</v>
      </c>
      <c r="D489" s="161"/>
      <c r="E489" s="162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47"/>
      <c r="Z489" s="147"/>
      <c r="AA489" s="147"/>
      <c r="AB489" s="147"/>
      <c r="AC489" s="147"/>
      <c r="AD489" s="147"/>
      <c r="AE489" s="147"/>
      <c r="AF489" s="147"/>
      <c r="AG489" s="147" t="s">
        <v>187</v>
      </c>
      <c r="AH489" s="147">
        <v>0</v>
      </c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1">
      <c r="A490" s="154"/>
      <c r="B490" s="155"/>
      <c r="C490" s="183" t="s">
        <v>515</v>
      </c>
      <c r="D490" s="161"/>
      <c r="E490" s="162">
        <v>9.36</v>
      </c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7"/>
      <c r="Z490" s="147"/>
      <c r="AA490" s="147"/>
      <c r="AB490" s="147"/>
      <c r="AC490" s="147"/>
      <c r="AD490" s="147"/>
      <c r="AE490" s="147"/>
      <c r="AF490" s="147"/>
      <c r="AG490" s="147" t="s">
        <v>187</v>
      </c>
      <c r="AH490" s="147">
        <v>0</v>
      </c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1">
      <c r="A491" s="154"/>
      <c r="B491" s="155"/>
      <c r="C491" s="183" t="s">
        <v>507</v>
      </c>
      <c r="D491" s="161"/>
      <c r="E491" s="162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47"/>
      <c r="Z491" s="147"/>
      <c r="AA491" s="147"/>
      <c r="AB491" s="147"/>
      <c r="AC491" s="147"/>
      <c r="AD491" s="147"/>
      <c r="AE491" s="147"/>
      <c r="AF491" s="147"/>
      <c r="AG491" s="147" t="s">
        <v>187</v>
      </c>
      <c r="AH491" s="147">
        <v>0</v>
      </c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1">
      <c r="A492" s="154"/>
      <c r="B492" s="155"/>
      <c r="C492" s="183" t="s">
        <v>516</v>
      </c>
      <c r="D492" s="161"/>
      <c r="E492" s="162">
        <v>1.38</v>
      </c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7"/>
      <c r="Z492" s="147"/>
      <c r="AA492" s="147"/>
      <c r="AB492" s="147"/>
      <c r="AC492" s="147"/>
      <c r="AD492" s="147"/>
      <c r="AE492" s="147"/>
      <c r="AF492" s="147"/>
      <c r="AG492" s="147" t="s">
        <v>187</v>
      </c>
      <c r="AH492" s="147">
        <v>0</v>
      </c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1">
      <c r="A493" s="154"/>
      <c r="B493" s="155"/>
      <c r="C493" s="244"/>
      <c r="D493" s="245"/>
      <c r="E493" s="245"/>
      <c r="F493" s="245"/>
      <c r="G493" s="245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47"/>
      <c r="Z493" s="147"/>
      <c r="AA493" s="147"/>
      <c r="AB493" s="147"/>
      <c r="AC493" s="147"/>
      <c r="AD493" s="147"/>
      <c r="AE493" s="147"/>
      <c r="AF493" s="147"/>
      <c r="AG493" s="147" t="s">
        <v>181</v>
      </c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1">
      <c r="A494" s="170">
        <v>60</v>
      </c>
      <c r="B494" s="171" t="s">
        <v>519</v>
      </c>
      <c r="C494" s="181" t="s">
        <v>520</v>
      </c>
      <c r="D494" s="172" t="s">
        <v>310</v>
      </c>
      <c r="E494" s="173">
        <v>1.48522</v>
      </c>
      <c r="F494" s="174"/>
      <c r="G494" s="175">
        <f>ROUND(E494*F494,2)</f>
        <v>0</v>
      </c>
      <c r="H494" s="174"/>
      <c r="I494" s="175">
        <f>ROUND(E494*H494,2)</f>
        <v>0</v>
      </c>
      <c r="J494" s="174"/>
      <c r="K494" s="175">
        <f>ROUND(E494*J494,2)</f>
        <v>0</v>
      </c>
      <c r="L494" s="175">
        <v>21</v>
      </c>
      <c r="M494" s="175">
        <f>G494*(1+L494/100)</f>
        <v>0</v>
      </c>
      <c r="N494" s="175">
        <v>1.0166500000000001</v>
      </c>
      <c r="O494" s="175">
        <f>ROUND(E494*N494,2)</f>
        <v>1.51</v>
      </c>
      <c r="P494" s="175">
        <v>0</v>
      </c>
      <c r="Q494" s="175">
        <f>ROUND(E494*P494,2)</f>
        <v>0</v>
      </c>
      <c r="R494" s="175" t="s">
        <v>304</v>
      </c>
      <c r="S494" s="175" t="s">
        <v>184</v>
      </c>
      <c r="T494" s="176" t="s">
        <v>229</v>
      </c>
      <c r="U494" s="157">
        <v>27.672999999999998</v>
      </c>
      <c r="V494" s="157">
        <f>ROUND(E494*U494,2)</f>
        <v>41.1</v>
      </c>
      <c r="W494" s="157"/>
      <c r="X494" s="157" t="s">
        <v>207</v>
      </c>
      <c r="Y494" s="147"/>
      <c r="Z494" s="147"/>
      <c r="AA494" s="147"/>
      <c r="AB494" s="147"/>
      <c r="AC494" s="147"/>
      <c r="AD494" s="147"/>
      <c r="AE494" s="147"/>
      <c r="AF494" s="147"/>
      <c r="AG494" s="147" t="s">
        <v>208</v>
      </c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1">
      <c r="A495" s="154"/>
      <c r="B495" s="155"/>
      <c r="C495" s="257" t="s">
        <v>521</v>
      </c>
      <c r="D495" s="258"/>
      <c r="E495" s="258"/>
      <c r="F495" s="258"/>
      <c r="G495" s="258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7"/>
      <c r="Z495" s="147"/>
      <c r="AA495" s="147"/>
      <c r="AB495" s="147"/>
      <c r="AC495" s="147"/>
      <c r="AD495" s="147"/>
      <c r="AE495" s="147"/>
      <c r="AF495" s="147"/>
      <c r="AG495" s="147" t="s">
        <v>231</v>
      </c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1">
      <c r="A496" s="154"/>
      <c r="B496" s="155"/>
      <c r="C496" s="183" t="s">
        <v>471</v>
      </c>
      <c r="D496" s="161"/>
      <c r="E496" s="162"/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7"/>
      <c r="Z496" s="147"/>
      <c r="AA496" s="147"/>
      <c r="AB496" s="147"/>
      <c r="AC496" s="147"/>
      <c r="AD496" s="147"/>
      <c r="AE496" s="147"/>
      <c r="AF496" s="147"/>
      <c r="AG496" s="147" t="s">
        <v>187</v>
      </c>
      <c r="AH496" s="147">
        <v>0</v>
      </c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1">
      <c r="A497" s="154"/>
      <c r="B497" s="155"/>
      <c r="C497" s="183" t="s">
        <v>497</v>
      </c>
      <c r="D497" s="161"/>
      <c r="E497" s="162"/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47"/>
      <c r="Z497" s="147"/>
      <c r="AA497" s="147"/>
      <c r="AB497" s="147"/>
      <c r="AC497" s="147"/>
      <c r="AD497" s="147"/>
      <c r="AE497" s="147"/>
      <c r="AF497" s="147"/>
      <c r="AG497" s="147" t="s">
        <v>187</v>
      </c>
      <c r="AH497" s="147">
        <v>0</v>
      </c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1">
      <c r="A498" s="154"/>
      <c r="B498" s="155"/>
      <c r="C498" s="183" t="s">
        <v>522</v>
      </c>
      <c r="D498" s="161"/>
      <c r="E498" s="162">
        <v>0.53708999999999996</v>
      </c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7"/>
      <c r="Z498" s="147"/>
      <c r="AA498" s="147"/>
      <c r="AB498" s="147"/>
      <c r="AC498" s="147"/>
      <c r="AD498" s="147"/>
      <c r="AE498" s="147"/>
      <c r="AF498" s="147"/>
      <c r="AG498" s="147" t="s">
        <v>187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1">
      <c r="A499" s="154"/>
      <c r="B499" s="155"/>
      <c r="C499" s="183" t="s">
        <v>499</v>
      </c>
      <c r="D499" s="161"/>
      <c r="E499" s="162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47"/>
      <c r="Z499" s="147"/>
      <c r="AA499" s="147"/>
      <c r="AB499" s="147"/>
      <c r="AC499" s="147"/>
      <c r="AD499" s="147"/>
      <c r="AE499" s="147"/>
      <c r="AF499" s="147"/>
      <c r="AG499" s="147" t="s">
        <v>187</v>
      </c>
      <c r="AH499" s="147">
        <v>0</v>
      </c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1">
      <c r="A500" s="154"/>
      <c r="B500" s="155"/>
      <c r="C500" s="183" t="s">
        <v>523</v>
      </c>
      <c r="D500" s="161"/>
      <c r="E500" s="162">
        <v>7.5539999999999996E-2</v>
      </c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7"/>
      <c r="Z500" s="147"/>
      <c r="AA500" s="147"/>
      <c r="AB500" s="147"/>
      <c r="AC500" s="147"/>
      <c r="AD500" s="147"/>
      <c r="AE500" s="147"/>
      <c r="AF500" s="147"/>
      <c r="AG500" s="147" t="s">
        <v>187</v>
      </c>
      <c r="AH500" s="147">
        <v>0</v>
      </c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1">
      <c r="A501" s="154"/>
      <c r="B501" s="155"/>
      <c r="C501" s="183" t="s">
        <v>501</v>
      </c>
      <c r="D501" s="161"/>
      <c r="E501" s="162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47"/>
      <c r="Z501" s="147"/>
      <c r="AA501" s="147"/>
      <c r="AB501" s="147"/>
      <c r="AC501" s="147"/>
      <c r="AD501" s="147"/>
      <c r="AE501" s="147"/>
      <c r="AF501" s="147"/>
      <c r="AG501" s="147" t="s">
        <v>187</v>
      </c>
      <c r="AH501" s="147">
        <v>0</v>
      </c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outlineLevel="1">
      <c r="A502" s="154"/>
      <c r="B502" s="155"/>
      <c r="C502" s="183" t="s">
        <v>524</v>
      </c>
      <c r="D502" s="161"/>
      <c r="E502" s="162">
        <v>6.8999999999999999E-3</v>
      </c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7"/>
      <c r="Z502" s="147"/>
      <c r="AA502" s="147"/>
      <c r="AB502" s="147"/>
      <c r="AC502" s="147"/>
      <c r="AD502" s="147"/>
      <c r="AE502" s="147"/>
      <c r="AF502" s="147"/>
      <c r="AG502" s="147" t="s">
        <v>187</v>
      </c>
      <c r="AH502" s="147">
        <v>0</v>
      </c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outlineLevel="1">
      <c r="A503" s="154"/>
      <c r="B503" s="155"/>
      <c r="C503" s="183" t="s">
        <v>465</v>
      </c>
      <c r="D503" s="161"/>
      <c r="E503" s="162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47"/>
      <c r="Z503" s="147"/>
      <c r="AA503" s="147"/>
      <c r="AB503" s="147"/>
      <c r="AC503" s="147"/>
      <c r="AD503" s="147"/>
      <c r="AE503" s="147"/>
      <c r="AF503" s="147"/>
      <c r="AG503" s="147" t="s">
        <v>187</v>
      </c>
      <c r="AH503" s="147">
        <v>0</v>
      </c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outlineLevel="1">
      <c r="A504" s="154"/>
      <c r="B504" s="155"/>
      <c r="C504" s="183" t="s">
        <v>503</v>
      </c>
      <c r="D504" s="161"/>
      <c r="E504" s="162"/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7"/>
      <c r="Z504" s="147"/>
      <c r="AA504" s="147"/>
      <c r="AB504" s="147"/>
      <c r="AC504" s="147"/>
      <c r="AD504" s="147"/>
      <c r="AE504" s="147"/>
      <c r="AF504" s="147"/>
      <c r="AG504" s="147" t="s">
        <v>187</v>
      </c>
      <c r="AH504" s="147">
        <v>0</v>
      </c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outlineLevel="1">
      <c r="A505" s="154"/>
      <c r="B505" s="155"/>
      <c r="C505" s="183" t="s">
        <v>525</v>
      </c>
      <c r="D505" s="161"/>
      <c r="E505" s="162">
        <v>0.77039999999999997</v>
      </c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47"/>
      <c r="Z505" s="147"/>
      <c r="AA505" s="147"/>
      <c r="AB505" s="147"/>
      <c r="AC505" s="147"/>
      <c r="AD505" s="147"/>
      <c r="AE505" s="147"/>
      <c r="AF505" s="147"/>
      <c r="AG505" s="147" t="s">
        <v>187</v>
      </c>
      <c r="AH505" s="147">
        <v>0</v>
      </c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1">
      <c r="A506" s="154"/>
      <c r="B506" s="155"/>
      <c r="C506" s="183" t="s">
        <v>505</v>
      </c>
      <c r="D506" s="161"/>
      <c r="E506" s="162"/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7"/>
      <c r="Z506" s="147"/>
      <c r="AA506" s="147"/>
      <c r="AB506" s="147"/>
      <c r="AC506" s="147"/>
      <c r="AD506" s="147"/>
      <c r="AE506" s="147"/>
      <c r="AF506" s="147"/>
      <c r="AG506" s="147" t="s">
        <v>187</v>
      </c>
      <c r="AH506" s="147">
        <v>0</v>
      </c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1">
      <c r="A507" s="154"/>
      <c r="B507" s="155"/>
      <c r="C507" s="183" t="s">
        <v>526</v>
      </c>
      <c r="D507" s="161"/>
      <c r="E507" s="162">
        <v>8.4239999999999995E-2</v>
      </c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47"/>
      <c r="Z507" s="147"/>
      <c r="AA507" s="147"/>
      <c r="AB507" s="147"/>
      <c r="AC507" s="147"/>
      <c r="AD507" s="147"/>
      <c r="AE507" s="147"/>
      <c r="AF507" s="147"/>
      <c r="AG507" s="147" t="s">
        <v>187</v>
      </c>
      <c r="AH507" s="147">
        <v>0</v>
      </c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1">
      <c r="A508" s="154"/>
      <c r="B508" s="155"/>
      <c r="C508" s="183" t="s">
        <v>507</v>
      </c>
      <c r="D508" s="161"/>
      <c r="E508" s="162"/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7"/>
      <c r="Z508" s="147"/>
      <c r="AA508" s="147"/>
      <c r="AB508" s="147"/>
      <c r="AC508" s="147"/>
      <c r="AD508" s="147"/>
      <c r="AE508" s="147"/>
      <c r="AF508" s="147"/>
      <c r="AG508" s="147" t="s">
        <v>187</v>
      </c>
      <c r="AH508" s="147">
        <v>0</v>
      </c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1">
      <c r="A509" s="154"/>
      <c r="B509" s="155"/>
      <c r="C509" s="183" t="s">
        <v>527</v>
      </c>
      <c r="D509" s="161"/>
      <c r="E509" s="162">
        <v>1.1039999999999999E-2</v>
      </c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47"/>
      <c r="Z509" s="147"/>
      <c r="AA509" s="147"/>
      <c r="AB509" s="147"/>
      <c r="AC509" s="147"/>
      <c r="AD509" s="147"/>
      <c r="AE509" s="147"/>
      <c r="AF509" s="147"/>
      <c r="AG509" s="147" t="s">
        <v>187</v>
      </c>
      <c r="AH509" s="147">
        <v>0</v>
      </c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1">
      <c r="A510" s="154"/>
      <c r="B510" s="155"/>
      <c r="C510" s="244"/>
      <c r="D510" s="245"/>
      <c r="E510" s="245"/>
      <c r="F510" s="245"/>
      <c r="G510" s="245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7"/>
      <c r="Z510" s="147"/>
      <c r="AA510" s="147"/>
      <c r="AB510" s="147"/>
      <c r="AC510" s="147"/>
      <c r="AD510" s="147"/>
      <c r="AE510" s="147"/>
      <c r="AF510" s="147"/>
      <c r="AG510" s="147" t="s">
        <v>181</v>
      </c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ht="22.5" outlineLevel="1">
      <c r="A511" s="170">
        <v>61</v>
      </c>
      <c r="B511" s="171" t="s">
        <v>528</v>
      </c>
      <c r="C511" s="181" t="s">
        <v>529</v>
      </c>
      <c r="D511" s="172" t="s">
        <v>257</v>
      </c>
      <c r="E511" s="173">
        <v>427.77015</v>
      </c>
      <c r="F511" s="174"/>
      <c r="G511" s="175">
        <f>ROUND(E511*F511,2)</f>
        <v>0</v>
      </c>
      <c r="H511" s="174"/>
      <c r="I511" s="175">
        <f>ROUND(E511*H511,2)</f>
        <v>0</v>
      </c>
      <c r="J511" s="174"/>
      <c r="K511" s="175">
        <f>ROUND(E511*J511,2)</f>
        <v>0</v>
      </c>
      <c r="L511" s="175">
        <v>21</v>
      </c>
      <c r="M511" s="175">
        <f>G511*(1+L511/100)</f>
        <v>0</v>
      </c>
      <c r="N511" s="175">
        <v>0.31941000000000003</v>
      </c>
      <c r="O511" s="175">
        <f>ROUND(E511*N511,2)</f>
        <v>136.63</v>
      </c>
      <c r="P511" s="175">
        <v>0</v>
      </c>
      <c r="Q511" s="175">
        <f>ROUND(E511*P511,2)</f>
        <v>0</v>
      </c>
      <c r="R511" s="175" t="s">
        <v>279</v>
      </c>
      <c r="S511" s="175" t="s">
        <v>184</v>
      </c>
      <c r="T511" s="176" t="s">
        <v>229</v>
      </c>
      <c r="U511" s="157">
        <v>0</v>
      </c>
      <c r="V511" s="157">
        <f>ROUND(E511*U511,2)</f>
        <v>0</v>
      </c>
      <c r="W511" s="157"/>
      <c r="X511" s="157" t="s">
        <v>280</v>
      </c>
      <c r="Y511" s="147"/>
      <c r="Z511" s="147"/>
      <c r="AA511" s="147"/>
      <c r="AB511" s="147"/>
      <c r="AC511" s="147"/>
      <c r="AD511" s="147"/>
      <c r="AE511" s="147"/>
      <c r="AF511" s="147"/>
      <c r="AG511" s="147" t="s">
        <v>281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1">
      <c r="A512" s="154"/>
      <c r="B512" s="155"/>
      <c r="C512" s="257" t="s">
        <v>530</v>
      </c>
      <c r="D512" s="258"/>
      <c r="E512" s="258"/>
      <c r="F512" s="258"/>
      <c r="G512" s="258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7"/>
      <c r="Z512" s="147"/>
      <c r="AA512" s="147"/>
      <c r="AB512" s="147"/>
      <c r="AC512" s="147"/>
      <c r="AD512" s="147"/>
      <c r="AE512" s="147"/>
      <c r="AF512" s="147"/>
      <c r="AG512" s="147" t="s">
        <v>231</v>
      </c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1">
      <c r="A513" s="154"/>
      <c r="B513" s="155"/>
      <c r="C513" s="183" t="s">
        <v>531</v>
      </c>
      <c r="D513" s="161"/>
      <c r="E513" s="162"/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7"/>
      <c r="Z513" s="147"/>
      <c r="AA513" s="147"/>
      <c r="AB513" s="147"/>
      <c r="AC513" s="147"/>
      <c r="AD513" s="147"/>
      <c r="AE513" s="147"/>
      <c r="AF513" s="147"/>
      <c r="AG513" s="147" t="s">
        <v>187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1">
      <c r="A514" s="154"/>
      <c r="B514" s="155"/>
      <c r="C514" s="183" t="s">
        <v>532</v>
      </c>
      <c r="D514" s="161"/>
      <c r="E514" s="162"/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7"/>
      <c r="Z514" s="147"/>
      <c r="AA514" s="147"/>
      <c r="AB514" s="147"/>
      <c r="AC514" s="147"/>
      <c r="AD514" s="147"/>
      <c r="AE514" s="147"/>
      <c r="AF514" s="147"/>
      <c r="AG514" s="147" t="s">
        <v>187</v>
      </c>
      <c r="AH514" s="147">
        <v>0</v>
      </c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1">
      <c r="A515" s="154"/>
      <c r="B515" s="155"/>
      <c r="C515" s="183" t="s">
        <v>471</v>
      </c>
      <c r="D515" s="161"/>
      <c r="E515" s="162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47"/>
      <c r="Z515" s="147"/>
      <c r="AA515" s="147"/>
      <c r="AB515" s="147"/>
      <c r="AC515" s="147"/>
      <c r="AD515" s="147"/>
      <c r="AE515" s="147"/>
      <c r="AF515" s="147"/>
      <c r="AG515" s="147" t="s">
        <v>187</v>
      </c>
      <c r="AH515" s="147">
        <v>0</v>
      </c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1">
      <c r="A516" s="154"/>
      <c r="B516" s="155"/>
      <c r="C516" s="183" t="s">
        <v>533</v>
      </c>
      <c r="D516" s="161"/>
      <c r="E516" s="162">
        <v>427.77015</v>
      </c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7"/>
      <c r="Z516" s="147"/>
      <c r="AA516" s="147"/>
      <c r="AB516" s="147"/>
      <c r="AC516" s="147"/>
      <c r="AD516" s="147"/>
      <c r="AE516" s="147"/>
      <c r="AF516" s="147"/>
      <c r="AG516" s="147" t="s">
        <v>187</v>
      </c>
      <c r="AH516" s="147">
        <v>0</v>
      </c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1">
      <c r="A517" s="154"/>
      <c r="B517" s="155"/>
      <c r="C517" s="244"/>
      <c r="D517" s="245"/>
      <c r="E517" s="245"/>
      <c r="F517" s="245"/>
      <c r="G517" s="245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47"/>
      <c r="Z517" s="147"/>
      <c r="AA517" s="147"/>
      <c r="AB517" s="147"/>
      <c r="AC517" s="147"/>
      <c r="AD517" s="147"/>
      <c r="AE517" s="147"/>
      <c r="AF517" s="147"/>
      <c r="AG517" s="147" t="s">
        <v>181</v>
      </c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1">
      <c r="A518" s="170">
        <v>62</v>
      </c>
      <c r="B518" s="171" t="s">
        <v>534</v>
      </c>
      <c r="C518" s="181" t="s">
        <v>535</v>
      </c>
      <c r="D518" s="172" t="s">
        <v>315</v>
      </c>
      <c r="E518" s="173">
        <v>15</v>
      </c>
      <c r="F518" s="174"/>
      <c r="G518" s="175">
        <f>ROUND(E518*F518,2)</f>
        <v>0</v>
      </c>
      <c r="H518" s="174"/>
      <c r="I518" s="175">
        <f>ROUND(E518*H518,2)</f>
        <v>0</v>
      </c>
      <c r="J518" s="174"/>
      <c r="K518" s="175">
        <f>ROUND(E518*J518,2)</f>
        <v>0</v>
      </c>
      <c r="L518" s="175">
        <v>21</v>
      </c>
      <c r="M518" s="175">
        <f>G518*(1+L518/100)</f>
        <v>0</v>
      </c>
      <c r="N518" s="175">
        <v>0.12131</v>
      </c>
      <c r="O518" s="175">
        <f>ROUND(E518*N518,2)</f>
        <v>1.82</v>
      </c>
      <c r="P518" s="175">
        <v>0</v>
      </c>
      <c r="Q518" s="175">
        <f>ROUND(E518*P518,2)</f>
        <v>0</v>
      </c>
      <c r="R518" s="175" t="s">
        <v>279</v>
      </c>
      <c r="S518" s="175" t="s">
        <v>184</v>
      </c>
      <c r="T518" s="176" t="s">
        <v>286</v>
      </c>
      <c r="U518" s="157">
        <v>0</v>
      </c>
      <c r="V518" s="157">
        <f>ROUND(E518*U518,2)</f>
        <v>0</v>
      </c>
      <c r="W518" s="157"/>
      <c r="X518" s="157" t="s">
        <v>280</v>
      </c>
      <c r="Y518" s="147"/>
      <c r="Z518" s="147"/>
      <c r="AA518" s="147"/>
      <c r="AB518" s="147"/>
      <c r="AC518" s="147"/>
      <c r="AD518" s="147"/>
      <c r="AE518" s="147"/>
      <c r="AF518" s="147"/>
      <c r="AG518" s="147" t="s">
        <v>281</v>
      </c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1">
      <c r="A519" s="154"/>
      <c r="B519" s="155"/>
      <c r="C519" s="257" t="s">
        <v>536</v>
      </c>
      <c r="D519" s="258"/>
      <c r="E519" s="258"/>
      <c r="F519" s="258"/>
      <c r="G519" s="258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7"/>
      <c r="Z519" s="147"/>
      <c r="AA519" s="147"/>
      <c r="AB519" s="147"/>
      <c r="AC519" s="147"/>
      <c r="AD519" s="147"/>
      <c r="AE519" s="147"/>
      <c r="AF519" s="147"/>
      <c r="AG519" s="147" t="s">
        <v>231</v>
      </c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1">
      <c r="A520" s="154"/>
      <c r="B520" s="155"/>
      <c r="C520" s="183" t="s">
        <v>537</v>
      </c>
      <c r="D520" s="161"/>
      <c r="E520" s="162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7"/>
      <c r="Z520" s="147"/>
      <c r="AA520" s="147"/>
      <c r="AB520" s="147"/>
      <c r="AC520" s="147"/>
      <c r="AD520" s="147"/>
      <c r="AE520" s="147"/>
      <c r="AF520" s="147"/>
      <c r="AG520" s="147" t="s">
        <v>187</v>
      </c>
      <c r="AH520" s="147">
        <v>0</v>
      </c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1">
      <c r="A521" s="154"/>
      <c r="B521" s="155"/>
      <c r="C521" s="183" t="s">
        <v>538</v>
      </c>
      <c r="D521" s="161"/>
      <c r="E521" s="162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7"/>
      <c r="Z521" s="147"/>
      <c r="AA521" s="147"/>
      <c r="AB521" s="147"/>
      <c r="AC521" s="147"/>
      <c r="AD521" s="147"/>
      <c r="AE521" s="147"/>
      <c r="AF521" s="147"/>
      <c r="AG521" s="147" t="s">
        <v>187</v>
      </c>
      <c r="AH521" s="147">
        <v>0</v>
      </c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1">
      <c r="A522" s="154"/>
      <c r="B522" s="155"/>
      <c r="C522" s="183" t="s">
        <v>539</v>
      </c>
      <c r="D522" s="161"/>
      <c r="E522" s="162"/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7"/>
      <c r="Z522" s="147"/>
      <c r="AA522" s="147"/>
      <c r="AB522" s="147"/>
      <c r="AC522" s="147"/>
      <c r="AD522" s="147"/>
      <c r="AE522" s="147"/>
      <c r="AF522" s="147"/>
      <c r="AG522" s="147" t="s">
        <v>187</v>
      </c>
      <c r="AH522" s="147">
        <v>0</v>
      </c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1">
      <c r="A523" s="154"/>
      <c r="B523" s="155"/>
      <c r="C523" s="183" t="s">
        <v>540</v>
      </c>
      <c r="D523" s="161"/>
      <c r="E523" s="162">
        <v>7</v>
      </c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7"/>
      <c r="Z523" s="147"/>
      <c r="AA523" s="147"/>
      <c r="AB523" s="147"/>
      <c r="AC523" s="147"/>
      <c r="AD523" s="147"/>
      <c r="AE523" s="147"/>
      <c r="AF523" s="147"/>
      <c r="AG523" s="147" t="s">
        <v>187</v>
      </c>
      <c r="AH523" s="147">
        <v>0</v>
      </c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1">
      <c r="A524" s="154"/>
      <c r="B524" s="155"/>
      <c r="C524" s="183" t="s">
        <v>541</v>
      </c>
      <c r="D524" s="161"/>
      <c r="E524" s="162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7"/>
      <c r="Z524" s="147"/>
      <c r="AA524" s="147"/>
      <c r="AB524" s="147"/>
      <c r="AC524" s="147"/>
      <c r="AD524" s="147"/>
      <c r="AE524" s="147"/>
      <c r="AF524" s="147"/>
      <c r="AG524" s="147" t="s">
        <v>187</v>
      </c>
      <c r="AH524" s="147">
        <v>0</v>
      </c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1">
      <c r="A525" s="154"/>
      <c r="B525" s="155"/>
      <c r="C525" s="183" t="s">
        <v>542</v>
      </c>
      <c r="D525" s="161"/>
      <c r="E525" s="162">
        <v>8</v>
      </c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7"/>
      <c r="Z525" s="147"/>
      <c r="AA525" s="147"/>
      <c r="AB525" s="147"/>
      <c r="AC525" s="147"/>
      <c r="AD525" s="147"/>
      <c r="AE525" s="147"/>
      <c r="AF525" s="147"/>
      <c r="AG525" s="147" t="s">
        <v>187</v>
      </c>
      <c r="AH525" s="147">
        <v>0</v>
      </c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1">
      <c r="A526" s="154"/>
      <c r="B526" s="155"/>
      <c r="C526" s="244"/>
      <c r="D526" s="245"/>
      <c r="E526" s="245"/>
      <c r="F526" s="245"/>
      <c r="G526" s="245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47"/>
      <c r="Z526" s="147"/>
      <c r="AA526" s="147"/>
      <c r="AB526" s="147"/>
      <c r="AC526" s="147"/>
      <c r="AD526" s="147"/>
      <c r="AE526" s="147"/>
      <c r="AF526" s="147"/>
      <c r="AG526" s="147" t="s">
        <v>181</v>
      </c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ht="22.5" outlineLevel="1">
      <c r="A527" s="170">
        <v>63</v>
      </c>
      <c r="B527" s="171" t="s">
        <v>543</v>
      </c>
      <c r="C527" s="181" t="s">
        <v>544</v>
      </c>
      <c r="D527" s="172" t="s">
        <v>257</v>
      </c>
      <c r="E527" s="173">
        <v>24.11</v>
      </c>
      <c r="F527" s="174"/>
      <c r="G527" s="175">
        <f>ROUND(E527*F527,2)</f>
        <v>0</v>
      </c>
      <c r="H527" s="174"/>
      <c r="I527" s="175">
        <f>ROUND(E527*H527,2)</f>
        <v>0</v>
      </c>
      <c r="J527" s="174"/>
      <c r="K527" s="175">
        <f>ROUND(E527*J527,2)</f>
        <v>0</v>
      </c>
      <c r="L527" s="175">
        <v>21</v>
      </c>
      <c r="M527" s="175">
        <f>G527*(1+L527/100)</f>
        <v>0</v>
      </c>
      <c r="N527" s="175">
        <v>0.58796999999999999</v>
      </c>
      <c r="O527" s="175">
        <f>ROUND(E527*N527,2)</f>
        <v>14.18</v>
      </c>
      <c r="P527" s="175">
        <v>0</v>
      </c>
      <c r="Q527" s="175">
        <f>ROUND(E527*P527,2)</f>
        <v>0</v>
      </c>
      <c r="R527" s="175"/>
      <c r="S527" s="175" t="s">
        <v>175</v>
      </c>
      <c r="T527" s="176" t="s">
        <v>286</v>
      </c>
      <c r="U527" s="157">
        <v>0</v>
      </c>
      <c r="V527" s="157">
        <f>ROUND(E527*U527,2)</f>
        <v>0</v>
      </c>
      <c r="W527" s="157"/>
      <c r="X527" s="157" t="s">
        <v>280</v>
      </c>
      <c r="Y527" s="147"/>
      <c r="Z527" s="147"/>
      <c r="AA527" s="147"/>
      <c r="AB527" s="147"/>
      <c r="AC527" s="147"/>
      <c r="AD527" s="147"/>
      <c r="AE527" s="147"/>
      <c r="AF527" s="147"/>
      <c r="AG527" s="147" t="s">
        <v>281</v>
      </c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1">
      <c r="A528" s="154"/>
      <c r="B528" s="155"/>
      <c r="C528" s="183" t="s">
        <v>545</v>
      </c>
      <c r="D528" s="161"/>
      <c r="E528" s="162"/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47"/>
      <c r="Z528" s="147"/>
      <c r="AA528" s="147"/>
      <c r="AB528" s="147"/>
      <c r="AC528" s="147"/>
      <c r="AD528" s="147"/>
      <c r="AE528" s="147"/>
      <c r="AF528" s="147"/>
      <c r="AG528" s="147" t="s">
        <v>187</v>
      </c>
      <c r="AH528" s="147">
        <v>0</v>
      </c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1">
      <c r="A529" s="154"/>
      <c r="B529" s="155"/>
      <c r="C529" s="183" t="s">
        <v>546</v>
      </c>
      <c r="D529" s="161"/>
      <c r="E529" s="162"/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7"/>
      <c r="Z529" s="147"/>
      <c r="AA529" s="147"/>
      <c r="AB529" s="147"/>
      <c r="AC529" s="147"/>
      <c r="AD529" s="147"/>
      <c r="AE529" s="147"/>
      <c r="AF529" s="147"/>
      <c r="AG529" s="147" t="s">
        <v>187</v>
      </c>
      <c r="AH529" s="147">
        <v>0</v>
      </c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1">
      <c r="A530" s="154"/>
      <c r="B530" s="155"/>
      <c r="C530" s="183" t="s">
        <v>547</v>
      </c>
      <c r="D530" s="161"/>
      <c r="E530" s="162">
        <v>24.11</v>
      </c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47"/>
      <c r="Z530" s="147"/>
      <c r="AA530" s="147"/>
      <c r="AB530" s="147"/>
      <c r="AC530" s="147"/>
      <c r="AD530" s="147"/>
      <c r="AE530" s="147"/>
      <c r="AF530" s="147"/>
      <c r="AG530" s="147" t="s">
        <v>187</v>
      </c>
      <c r="AH530" s="147">
        <v>0</v>
      </c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outlineLevel="1">
      <c r="A531" s="154"/>
      <c r="B531" s="155"/>
      <c r="C531" s="244"/>
      <c r="D531" s="245"/>
      <c r="E531" s="245"/>
      <c r="F531" s="245"/>
      <c r="G531" s="245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7"/>
      <c r="Z531" s="147"/>
      <c r="AA531" s="147"/>
      <c r="AB531" s="147"/>
      <c r="AC531" s="147"/>
      <c r="AD531" s="147"/>
      <c r="AE531" s="147"/>
      <c r="AF531" s="147"/>
      <c r="AG531" s="147" t="s">
        <v>181</v>
      </c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ht="22.5" outlineLevel="1">
      <c r="A532" s="170">
        <v>64</v>
      </c>
      <c r="B532" s="171" t="s">
        <v>548</v>
      </c>
      <c r="C532" s="181" t="s">
        <v>549</v>
      </c>
      <c r="D532" s="172" t="s">
        <v>365</v>
      </c>
      <c r="E532" s="173">
        <v>10</v>
      </c>
      <c r="F532" s="174"/>
      <c r="G532" s="175">
        <f>ROUND(E532*F532,2)</f>
        <v>0</v>
      </c>
      <c r="H532" s="174"/>
      <c r="I532" s="175">
        <f>ROUND(E532*H532,2)</f>
        <v>0</v>
      </c>
      <c r="J532" s="174"/>
      <c r="K532" s="175">
        <f>ROUND(E532*J532,2)</f>
        <v>0</v>
      </c>
      <c r="L532" s="175">
        <v>21</v>
      </c>
      <c r="M532" s="175">
        <f>G532*(1+L532/100)</f>
        <v>0</v>
      </c>
      <c r="N532" s="175">
        <v>0.106</v>
      </c>
      <c r="O532" s="175">
        <f>ROUND(E532*N532,2)</f>
        <v>1.06</v>
      </c>
      <c r="P532" s="175">
        <v>0</v>
      </c>
      <c r="Q532" s="175">
        <f>ROUND(E532*P532,2)</f>
        <v>0</v>
      </c>
      <c r="R532" s="175" t="s">
        <v>321</v>
      </c>
      <c r="S532" s="175" t="s">
        <v>184</v>
      </c>
      <c r="T532" s="176" t="s">
        <v>229</v>
      </c>
      <c r="U532" s="157">
        <v>0</v>
      </c>
      <c r="V532" s="157">
        <f>ROUND(E532*U532,2)</f>
        <v>0</v>
      </c>
      <c r="W532" s="157"/>
      <c r="X532" s="157" t="s">
        <v>322</v>
      </c>
      <c r="Y532" s="147"/>
      <c r="Z532" s="147"/>
      <c r="AA532" s="147"/>
      <c r="AB532" s="147"/>
      <c r="AC532" s="147"/>
      <c r="AD532" s="147"/>
      <c r="AE532" s="147"/>
      <c r="AF532" s="147"/>
      <c r="AG532" s="147" t="s">
        <v>323</v>
      </c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1">
      <c r="A533" s="154"/>
      <c r="B533" s="155"/>
      <c r="C533" s="183" t="s">
        <v>465</v>
      </c>
      <c r="D533" s="161"/>
      <c r="E533" s="162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7"/>
      <c r="Z533" s="147"/>
      <c r="AA533" s="147"/>
      <c r="AB533" s="147"/>
      <c r="AC533" s="147"/>
      <c r="AD533" s="147"/>
      <c r="AE533" s="147"/>
      <c r="AF533" s="147"/>
      <c r="AG533" s="147" t="s">
        <v>187</v>
      </c>
      <c r="AH533" s="147">
        <v>0</v>
      </c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1">
      <c r="A534" s="154"/>
      <c r="B534" s="155"/>
      <c r="C534" s="183" t="s">
        <v>466</v>
      </c>
      <c r="D534" s="161"/>
      <c r="E534" s="162"/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47"/>
      <c r="Z534" s="147"/>
      <c r="AA534" s="147"/>
      <c r="AB534" s="147"/>
      <c r="AC534" s="147"/>
      <c r="AD534" s="147"/>
      <c r="AE534" s="147"/>
      <c r="AF534" s="147"/>
      <c r="AG534" s="147" t="s">
        <v>187</v>
      </c>
      <c r="AH534" s="147">
        <v>0</v>
      </c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1">
      <c r="A535" s="154"/>
      <c r="B535" s="155"/>
      <c r="C535" s="183" t="s">
        <v>467</v>
      </c>
      <c r="D535" s="161"/>
      <c r="E535" s="162">
        <v>10</v>
      </c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7"/>
      <c r="Z535" s="147"/>
      <c r="AA535" s="147"/>
      <c r="AB535" s="147"/>
      <c r="AC535" s="147"/>
      <c r="AD535" s="147"/>
      <c r="AE535" s="147"/>
      <c r="AF535" s="147"/>
      <c r="AG535" s="147" t="s">
        <v>187</v>
      </c>
      <c r="AH535" s="147">
        <v>0</v>
      </c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outlineLevel="1">
      <c r="A536" s="154"/>
      <c r="B536" s="155"/>
      <c r="C536" s="244"/>
      <c r="D536" s="245"/>
      <c r="E536" s="245"/>
      <c r="F536" s="245"/>
      <c r="G536" s="245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47"/>
      <c r="Z536" s="147"/>
      <c r="AA536" s="147"/>
      <c r="AB536" s="147"/>
      <c r="AC536" s="147"/>
      <c r="AD536" s="147"/>
      <c r="AE536" s="147"/>
      <c r="AF536" s="147"/>
      <c r="AG536" s="147" t="s">
        <v>181</v>
      </c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>
      <c r="A537" s="164" t="s">
        <v>170</v>
      </c>
      <c r="B537" s="165" t="s">
        <v>82</v>
      </c>
      <c r="C537" s="180" t="s">
        <v>83</v>
      </c>
      <c r="D537" s="166"/>
      <c r="E537" s="167"/>
      <c r="F537" s="168"/>
      <c r="G537" s="168">
        <f>SUMIF(AG538:AG542,"&lt;&gt;NOR",G538:G542)</f>
        <v>0</v>
      </c>
      <c r="H537" s="168"/>
      <c r="I537" s="168">
        <f>SUM(I538:I542)</f>
        <v>0</v>
      </c>
      <c r="J537" s="168"/>
      <c r="K537" s="168">
        <f>SUM(K538:K542)</f>
        <v>0</v>
      </c>
      <c r="L537" s="168"/>
      <c r="M537" s="168">
        <f>SUM(M538:M542)</f>
        <v>0</v>
      </c>
      <c r="N537" s="168"/>
      <c r="O537" s="168">
        <f>SUM(O538:O542)</f>
        <v>9.2100000000000009</v>
      </c>
      <c r="P537" s="168"/>
      <c r="Q537" s="168">
        <f>SUM(Q538:Q542)</f>
        <v>0</v>
      </c>
      <c r="R537" s="168"/>
      <c r="S537" s="168"/>
      <c r="T537" s="169"/>
      <c r="U537" s="163"/>
      <c r="V537" s="163">
        <f>SUM(V538:V542)</f>
        <v>0</v>
      </c>
      <c r="W537" s="163"/>
      <c r="X537" s="163"/>
      <c r="AG537" t="s">
        <v>171</v>
      </c>
    </row>
    <row r="538" spans="1:60" outlineLevel="1">
      <c r="A538" s="170">
        <v>65</v>
      </c>
      <c r="B538" s="171" t="s">
        <v>550</v>
      </c>
      <c r="C538" s="181" t="s">
        <v>551</v>
      </c>
      <c r="D538" s="172" t="s">
        <v>552</v>
      </c>
      <c r="E538" s="173">
        <v>12.21768</v>
      </c>
      <c r="F538" s="174"/>
      <c r="G538" s="175">
        <f>ROUND(E538*F538,2)</f>
        <v>0</v>
      </c>
      <c r="H538" s="174"/>
      <c r="I538" s="175">
        <f>ROUND(E538*H538,2)</f>
        <v>0</v>
      </c>
      <c r="J538" s="174"/>
      <c r="K538" s="175">
        <f>ROUND(E538*J538,2)</f>
        <v>0</v>
      </c>
      <c r="L538" s="175">
        <v>21</v>
      </c>
      <c r="M538" s="175">
        <f>G538*(1+L538/100)</f>
        <v>0</v>
      </c>
      <c r="N538" s="175">
        <v>0.75407000000000002</v>
      </c>
      <c r="O538" s="175">
        <f>ROUND(E538*N538,2)</f>
        <v>9.2100000000000009</v>
      </c>
      <c r="P538" s="175">
        <v>0</v>
      </c>
      <c r="Q538" s="175">
        <f>ROUND(E538*P538,2)</f>
        <v>0</v>
      </c>
      <c r="R538" s="175" t="s">
        <v>279</v>
      </c>
      <c r="S538" s="175" t="s">
        <v>184</v>
      </c>
      <c r="T538" s="176" t="s">
        <v>229</v>
      </c>
      <c r="U538" s="157">
        <v>0</v>
      </c>
      <c r="V538" s="157">
        <f>ROUND(E538*U538,2)</f>
        <v>0</v>
      </c>
      <c r="W538" s="157"/>
      <c r="X538" s="157" t="s">
        <v>280</v>
      </c>
      <c r="Y538" s="147"/>
      <c r="Z538" s="147"/>
      <c r="AA538" s="147"/>
      <c r="AB538" s="147"/>
      <c r="AC538" s="147"/>
      <c r="AD538" s="147"/>
      <c r="AE538" s="147"/>
      <c r="AF538" s="147"/>
      <c r="AG538" s="147" t="s">
        <v>281</v>
      </c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outlineLevel="1">
      <c r="A539" s="154"/>
      <c r="B539" s="155"/>
      <c r="C539" s="257" t="s">
        <v>553</v>
      </c>
      <c r="D539" s="258"/>
      <c r="E539" s="258"/>
      <c r="F539" s="258"/>
      <c r="G539" s="258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7"/>
      <c r="Z539" s="147"/>
      <c r="AA539" s="147"/>
      <c r="AB539" s="147"/>
      <c r="AC539" s="147"/>
      <c r="AD539" s="147"/>
      <c r="AE539" s="147"/>
      <c r="AF539" s="147"/>
      <c r="AG539" s="147" t="s">
        <v>231</v>
      </c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1">
      <c r="A540" s="154"/>
      <c r="B540" s="155"/>
      <c r="C540" s="183" t="s">
        <v>260</v>
      </c>
      <c r="D540" s="161"/>
      <c r="E540" s="162"/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47"/>
      <c r="Z540" s="147"/>
      <c r="AA540" s="147"/>
      <c r="AB540" s="147"/>
      <c r="AC540" s="147"/>
      <c r="AD540" s="147"/>
      <c r="AE540" s="147"/>
      <c r="AF540" s="147"/>
      <c r="AG540" s="147" t="s">
        <v>187</v>
      </c>
      <c r="AH540" s="147">
        <v>0</v>
      </c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outlineLevel="1">
      <c r="A541" s="154"/>
      <c r="B541" s="155"/>
      <c r="C541" s="183" t="s">
        <v>554</v>
      </c>
      <c r="D541" s="161"/>
      <c r="E541" s="162">
        <v>12.21768</v>
      </c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7"/>
      <c r="Z541" s="147"/>
      <c r="AA541" s="147"/>
      <c r="AB541" s="147"/>
      <c r="AC541" s="147"/>
      <c r="AD541" s="147"/>
      <c r="AE541" s="147"/>
      <c r="AF541" s="147"/>
      <c r="AG541" s="147" t="s">
        <v>187</v>
      </c>
      <c r="AH541" s="147">
        <v>0</v>
      </c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1">
      <c r="A542" s="154"/>
      <c r="B542" s="155"/>
      <c r="C542" s="244"/>
      <c r="D542" s="245"/>
      <c r="E542" s="245"/>
      <c r="F542" s="245"/>
      <c r="G542" s="245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47"/>
      <c r="Z542" s="147"/>
      <c r="AA542" s="147"/>
      <c r="AB542" s="147"/>
      <c r="AC542" s="147"/>
      <c r="AD542" s="147"/>
      <c r="AE542" s="147"/>
      <c r="AF542" s="147"/>
      <c r="AG542" s="147" t="s">
        <v>181</v>
      </c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>
      <c r="A543" s="164" t="s">
        <v>170</v>
      </c>
      <c r="B543" s="165" t="s">
        <v>84</v>
      </c>
      <c r="C543" s="180" t="s">
        <v>85</v>
      </c>
      <c r="D543" s="166"/>
      <c r="E543" s="167"/>
      <c r="F543" s="168"/>
      <c r="G543" s="168">
        <f>SUMIF(AG544:AG612,"&lt;&gt;NOR",G544:G612)</f>
        <v>0</v>
      </c>
      <c r="H543" s="168"/>
      <c r="I543" s="168">
        <f>SUM(I544:I612)</f>
        <v>0</v>
      </c>
      <c r="J543" s="168"/>
      <c r="K543" s="168">
        <f>SUM(K544:K612)</f>
        <v>0</v>
      </c>
      <c r="L543" s="168"/>
      <c r="M543" s="168">
        <f>SUM(M544:M612)</f>
        <v>0</v>
      </c>
      <c r="N543" s="168"/>
      <c r="O543" s="168">
        <f>SUM(O544:O612)</f>
        <v>335.96000000000004</v>
      </c>
      <c r="P543" s="168"/>
      <c r="Q543" s="168">
        <f>SUM(Q544:Q612)</f>
        <v>0</v>
      </c>
      <c r="R543" s="168"/>
      <c r="S543" s="168"/>
      <c r="T543" s="169"/>
      <c r="U543" s="163"/>
      <c r="V543" s="163">
        <f>SUM(V544:V612)</f>
        <v>235.25</v>
      </c>
      <c r="W543" s="163"/>
      <c r="X543" s="163"/>
      <c r="AG543" t="s">
        <v>171</v>
      </c>
    </row>
    <row r="544" spans="1:60" outlineLevel="1">
      <c r="A544" s="170">
        <v>66</v>
      </c>
      <c r="B544" s="171" t="s">
        <v>555</v>
      </c>
      <c r="C544" s="181" t="s">
        <v>556</v>
      </c>
      <c r="D544" s="172" t="s">
        <v>257</v>
      </c>
      <c r="E544" s="173">
        <v>457.0215</v>
      </c>
      <c r="F544" s="174"/>
      <c r="G544" s="175">
        <f>ROUND(E544*F544,2)</f>
        <v>0</v>
      </c>
      <c r="H544" s="174"/>
      <c r="I544" s="175">
        <f>ROUND(E544*H544,2)</f>
        <v>0</v>
      </c>
      <c r="J544" s="174"/>
      <c r="K544" s="175">
        <f>ROUND(E544*J544,2)</f>
        <v>0</v>
      </c>
      <c r="L544" s="175">
        <v>21</v>
      </c>
      <c r="M544" s="175">
        <f>G544*(1+L544/100)</f>
        <v>0</v>
      </c>
      <c r="N544" s="175">
        <v>5.0000000000000001E-4</v>
      </c>
      <c r="O544" s="175">
        <f>ROUND(E544*N544,2)</f>
        <v>0.23</v>
      </c>
      <c r="P544" s="175">
        <v>0</v>
      </c>
      <c r="Q544" s="175">
        <f>ROUND(E544*P544,2)</f>
        <v>0</v>
      </c>
      <c r="R544" s="175" t="s">
        <v>294</v>
      </c>
      <c r="S544" s="175" t="s">
        <v>184</v>
      </c>
      <c r="T544" s="176" t="s">
        <v>229</v>
      </c>
      <c r="U544" s="157">
        <v>9.4E-2</v>
      </c>
      <c r="V544" s="157">
        <f>ROUND(E544*U544,2)</f>
        <v>42.96</v>
      </c>
      <c r="W544" s="157"/>
      <c r="X544" s="157" t="s">
        <v>207</v>
      </c>
      <c r="Y544" s="147"/>
      <c r="Z544" s="147"/>
      <c r="AA544" s="147"/>
      <c r="AB544" s="147"/>
      <c r="AC544" s="147"/>
      <c r="AD544" s="147"/>
      <c r="AE544" s="147"/>
      <c r="AF544" s="147"/>
      <c r="AG544" s="147" t="s">
        <v>208</v>
      </c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outlineLevel="1">
      <c r="A545" s="154"/>
      <c r="B545" s="155"/>
      <c r="C545" s="183" t="s">
        <v>232</v>
      </c>
      <c r="D545" s="161"/>
      <c r="E545" s="162"/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7"/>
      <c r="Z545" s="147"/>
      <c r="AA545" s="147"/>
      <c r="AB545" s="147"/>
      <c r="AC545" s="147"/>
      <c r="AD545" s="147"/>
      <c r="AE545" s="147"/>
      <c r="AF545" s="147"/>
      <c r="AG545" s="147" t="s">
        <v>187</v>
      </c>
      <c r="AH545" s="147">
        <v>0</v>
      </c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outlineLevel="1">
      <c r="A546" s="154"/>
      <c r="B546" s="155"/>
      <c r="C546" s="183" t="s">
        <v>233</v>
      </c>
      <c r="D546" s="161"/>
      <c r="E546" s="162"/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47"/>
      <c r="Z546" s="147"/>
      <c r="AA546" s="147"/>
      <c r="AB546" s="147"/>
      <c r="AC546" s="147"/>
      <c r="AD546" s="147"/>
      <c r="AE546" s="147"/>
      <c r="AF546" s="147"/>
      <c r="AG546" s="147" t="s">
        <v>187</v>
      </c>
      <c r="AH546" s="147">
        <v>0</v>
      </c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1">
      <c r="A547" s="154"/>
      <c r="B547" s="155"/>
      <c r="C547" s="183" t="s">
        <v>269</v>
      </c>
      <c r="D547" s="161"/>
      <c r="E547" s="162">
        <v>88.227999999999994</v>
      </c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7"/>
      <c r="Z547" s="147"/>
      <c r="AA547" s="147"/>
      <c r="AB547" s="147"/>
      <c r="AC547" s="147"/>
      <c r="AD547" s="147"/>
      <c r="AE547" s="147"/>
      <c r="AF547" s="147"/>
      <c r="AG547" s="147" t="s">
        <v>187</v>
      </c>
      <c r="AH547" s="147">
        <v>0</v>
      </c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outlineLevel="1">
      <c r="A548" s="154"/>
      <c r="B548" s="155"/>
      <c r="C548" s="183" t="s">
        <v>235</v>
      </c>
      <c r="D548" s="161"/>
      <c r="E548" s="162"/>
      <c r="F548" s="157"/>
      <c r="G548" s="157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47"/>
      <c r="Z548" s="147"/>
      <c r="AA548" s="147"/>
      <c r="AB548" s="147"/>
      <c r="AC548" s="147"/>
      <c r="AD548" s="147"/>
      <c r="AE548" s="147"/>
      <c r="AF548" s="147"/>
      <c r="AG548" s="147" t="s">
        <v>187</v>
      </c>
      <c r="AH548" s="147">
        <v>0</v>
      </c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1">
      <c r="A549" s="154"/>
      <c r="B549" s="155"/>
      <c r="C549" s="183" t="s">
        <v>270</v>
      </c>
      <c r="D549" s="161"/>
      <c r="E549" s="162">
        <v>94.277000000000001</v>
      </c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7"/>
      <c r="Z549" s="147"/>
      <c r="AA549" s="147"/>
      <c r="AB549" s="147"/>
      <c r="AC549" s="147"/>
      <c r="AD549" s="147"/>
      <c r="AE549" s="147"/>
      <c r="AF549" s="147"/>
      <c r="AG549" s="147" t="s">
        <v>187</v>
      </c>
      <c r="AH549" s="147">
        <v>0</v>
      </c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1">
      <c r="A550" s="154"/>
      <c r="B550" s="155"/>
      <c r="C550" s="183" t="s">
        <v>545</v>
      </c>
      <c r="D550" s="161"/>
      <c r="E550" s="162"/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47"/>
      <c r="Z550" s="147"/>
      <c r="AA550" s="147"/>
      <c r="AB550" s="147"/>
      <c r="AC550" s="147"/>
      <c r="AD550" s="147"/>
      <c r="AE550" s="147"/>
      <c r="AF550" s="147"/>
      <c r="AG550" s="147" t="s">
        <v>187</v>
      </c>
      <c r="AH550" s="147">
        <v>0</v>
      </c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1">
      <c r="A551" s="154"/>
      <c r="B551" s="155"/>
      <c r="C551" s="183" t="s">
        <v>557</v>
      </c>
      <c r="D551" s="161"/>
      <c r="E551" s="162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7"/>
      <c r="Z551" s="147"/>
      <c r="AA551" s="147"/>
      <c r="AB551" s="147"/>
      <c r="AC551" s="147"/>
      <c r="AD551" s="147"/>
      <c r="AE551" s="147"/>
      <c r="AF551" s="147"/>
      <c r="AG551" s="147" t="s">
        <v>187</v>
      </c>
      <c r="AH551" s="147">
        <v>0</v>
      </c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outlineLevel="1">
      <c r="A552" s="154"/>
      <c r="B552" s="155"/>
      <c r="C552" s="183" t="s">
        <v>558</v>
      </c>
      <c r="D552" s="161"/>
      <c r="E552" s="162">
        <v>246.79</v>
      </c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47"/>
      <c r="Z552" s="147"/>
      <c r="AA552" s="147"/>
      <c r="AB552" s="147"/>
      <c r="AC552" s="147"/>
      <c r="AD552" s="147"/>
      <c r="AE552" s="147"/>
      <c r="AF552" s="147"/>
      <c r="AG552" s="147" t="s">
        <v>187</v>
      </c>
      <c r="AH552" s="147">
        <v>0</v>
      </c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outlineLevel="1">
      <c r="A553" s="154"/>
      <c r="B553" s="155"/>
      <c r="C553" s="183" t="s">
        <v>546</v>
      </c>
      <c r="D553" s="161"/>
      <c r="E553" s="162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7"/>
      <c r="Z553" s="147"/>
      <c r="AA553" s="147"/>
      <c r="AB553" s="147"/>
      <c r="AC553" s="147"/>
      <c r="AD553" s="147"/>
      <c r="AE553" s="147"/>
      <c r="AF553" s="147"/>
      <c r="AG553" s="147" t="s">
        <v>187</v>
      </c>
      <c r="AH553" s="147">
        <v>0</v>
      </c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1">
      <c r="A554" s="154"/>
      <c r="B554" s="155"/>
      <c r="C554" s="183" t="s">
        <v>559</v>
      </c>
      <c r="D554" s="161"/>
      <c r="E554" s="162">
        <v>27.726500000000001</v>
      </c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7"/>
      <c r="Z554" s="147"/>
      <c r="AA554" s="147"/>
      <c r="AB554" s="147"/>
      <c r="AC554" s="147"/>
      <c r="AD554" s="147"/>
      <c r="AE554" s="147"/>
      <c r="AF554" s="147"/>
      <c r="AG554" s="147" t="s">
        <v>187</v>
      </c>
      <c r="AH554" s="147">
        <v>0</v>
      </c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1">
      <c r="A555" s="154"/>
      <c r="B555" s="155"/>
      <c r="C555" s="244"/>
      <c r="D555" s="245"/>
      <c r="E555" s="245"/>
      <c r="F555" s="245"/>
      <c r="G555" s="245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47"/>
      <c r="Z555" s="147"/>
      <c r="AA555" s="147"/>
      <c r="AB555" s="147"/>
      <c r="AC555" s="147"/>
      <c r="AD555" s="147"/>
      <c r="AE555" s="147"/>
      <c r="AF555" s="147"/>
      <c r="AG555" s="147" t="s">
        <v>181</v>
      </c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ht="22.5" outlineLevel="1">
      <c r="A556" s="170">
        <v>67</v>
      </c>
      <c r="B556" s="171" t="s">
        <v>560</v>
      </c>
      <c r="C556" s="181" t="s">
        <v>561</v>
      </c>
      <c r="D556" s="172" t="s">
        <v>257</v>
      </c>
      <c r="E556" s="173">
        <v>163.96</v>
      </c>
      <c r="F556" s="174"/>
      <c r="G556" s="175">
        <f>ROUND(E556*F556,2)</f>
        <v>0</v>
      </c>
      <c r="H556" s="174"/>
      <c r="I556" s="175">
        <f>ROUND(E556*H556,2)</f>
        <v>0</v>
      </c>
      <c r="J556" s="174"/>
      <c r="K556" s="175">
        <f>ROUND(E556*J556,2)</f>
        <v>0</v>
      </c>
      <c r="L556" s="175">
        <v>21</v>
      </c>
      <c r="M556" s="175">
        <f>G556*(1+L556/100)</f>
        <v>0</v>
      </c>
      <c r="N556" s="175">
        <v>0.59850000000000003</v>
      </c>
      <c r="O556" s="175">
        <f>ROUND(E556*N556,2)</f>
        <v>98.13</v>
      </c>
      <c r="P556" s="175">
        <v>0</v>
      </c>
      <c r="Q556" s="175">
        <f>ROUND(E556*P556,2)</f>
        <v>0</v>
      </c>
      <c r="R556" s="175" t="s">
        <v>562</v>
      </c>
      <c r="S556" s="175" t="s">
        <v>184</v>
      </c>
      <c r="T556" s="176" t="s">
        <v>229</v>
      </c>
      <c r="U556" s="157">
        <v>2.3E-2</v>
      </c>
      <c r="V556" s="157">
        <f>ROUND(E556*U556,2)</f>
        <v>3.77</v>
      </c>
      <c r="W556" s="157"/>
      <c r="X556" s="157" t="s">
        <v>207</v>
      </c>
      <c r="Y556" s="147"/>
      <c r="Z556" s="147"/>
      <c r="AA556" s="147"/>
      <c r="AB556" s="147"/>
      <c r="AC556" s="147"/>
      <c r="AD556" s="147"/>
      <c r="AE556" s="147"/>
      <c r="AF556" s="147"/>
      <c r="AG556" s="147" t="s">
        <v>208</v>
      </c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  <c r="BF556" s="147"/>
      <c r="BG556" s="147"/>
      <c r="BH556" s="147"/>
    </row>
    <row r="557" spans="1:60" outlineLevel="1">
      <c r="A557" s="154"/>
      <c r="B557" s="155"/>
      <c r="C557" s="257" t="s">
        <v>563</v>
      </c>
      <c r="D557" s="258"/>
      <c r="E557" s="258"/>
      <c r="F557" s="258"/>
      <c r="G557" s="258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7"/>
      <c r="Z557" s="147"/>
      <c r="AA557" s="147"/>
      <c r="AB557" s="147"/>
      <c r="AC557" s="147"/>
      <c r="AD557" s="147"/>
      <c r="AE557" s="147"/>
      <c r="AF557" s="147"/>
      <c r="AG557" s="147" t="s">
        <v>231</v>
      </c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  <c r="BF557" s="147"/>
      <c r="BG557" s="147"/>
      <c r="BH557" s="147"/>
    </row>
    <row r="558" spans="1:60" outlineLevel="1">
      <c r="A558" s="154"/>
      <c r="B558" s="155"/>
      <c r="C558" s="183" t="s">
        <v>232</v>
      </c>
      <c r="D558" s="161"/>
      <c r="E558" s="162"/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47"/>
      <c r="Z558" s="147"/>
      <c r="AA558" s="147"/>
      <c r="AB558" s="147"/>
      <c r="AC558" s="147"/>
      <c r="AD558" s="147"/>
      <c r="AE558" s="147"/>
      <c r="AF558" s="147"/>
      <c r="AG558" s="147" t="s">
        <v>187</v>
      </c>
      <c r="AH558" s="147">
        <v>0</v>
      </c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outlineLevel="1">
      <c r="A559" s="154"/>
      <c r="B559" s="155"/>
      <c r="C559" s="183" t="s">
        <v>235</v>
      </c>
      <c r="D559" s="161"/>
      <c r="E559" s="162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47"/>
      <c r="Z559" s="147"/>
      <c r="AA559" s="147"/>
      <c r="AB559" s="147"/>
      <c r="AC559" s="147"/>
      <c r="AD559" s="147"/>
      <c r="AE559" s="147"/>
      <c r="AF559" s="147"/>
      <c r="AG559" s="147" t="s">
        <v>187</v>
      </c>
      <c r="AH559" s="147">
        <v>0</v>
      </c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outlineLevel="1">
      <c r="A560" s="154"/>
      <c r="B560" s="155"/>
      <c r="C560" s="183" t="s">
        <v>564</v>
      </c>
      <c r="D560" s="161"/>
      <c r="E560" s="162">
        <v>163.96</v>
      </c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47"/>
      <c r="Z560" s="147"/>
      <c r="AA560" s="147"/>
      <c r="AB560" s="147"/>
      <c r="AC560" s="147"/>
      <c r="AD560" s="147"/>
      <c r="AE560" s="147"/>
      <c r="AF560" s="147"/>
      <c r="AG560" s="147" t="s">
        <v>187</v>
      </c>
      <c r="AH560" s="147">
        <v>0</v>
      </c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1">
      <c r="A561" s="154"/>
      <c r="B561" s="155"/>
      <c r="C561" s="244"/>
      <c r="D561" s="245"/>
      <c r="E561" s="245"/>
      <c r="F561" s="245"/>
      <c r="G561" s="245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47"/>
      <c r="Z561" s="147"/>
      <c r="AA561" s="147"/>
      <c r="AB561" s="147"/>
      <c r="AC561" s="147"/>
      <c r="AD561" s="147"/>
      <c r="AE561" s="147"/>
      <c r="AF561" s="147"/>
      <c r="AG561" s="147" t="s">
        <v>181</v>
      </c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outlineLevel="1">
      <c r="A562" s="170">
        <v>68</v>
      </c>
      <c r="B562" s="171" t="s">
        <v>565</v>
      </c>
      <c r="C562" s="181" t="s">
        <v>566</v>
      </c>
      <c r="D562" s="172" t="s">
        <v>257</v>
      </c>
      <c r="E562" s="173">
        <v>76.72</v>
      </c>
      <c r="F562" s="174"/>
      <c r="G562" s="175">
        <f>ROUND(E562*F562,2)</f>
        <v>0</v>
      </c>
      <c r="H562" s="174"/>
      <c r="I562" s="175">
        <f>ROUND(E562*H562,2)</f>
        <v>0</v>
      </c>
      <c r="J562" s="174"/>
      <c r="K562" s="175">
        <f>ROUND(E562*J562,2)</f>
        <v>0</v>
      </c>
      <c r="L562" s="175">
        <v>21</v>
      </c>
      <c r="M562" s="175">
        <f>G562*(1+L562/100)</f>
        <v>0</v>
      </c>
      <c r="N562" s="175">
        <v>0.2024</v>
      </c>
      <c r="O562" s="175">
        <f>ROUND(E562*N562,2)</f>
        <v>15.53</v>
      </c>
      <c r="P562" s="175">
        <v>0</v>
      </c>
      <c r="Q562" s="175">
        <f>ROUND(E562*P562,2)</f>
        <v>0</v>
      </c>
      <c r="R562" s="175" t="s">
        <v>562</v>
      </c>
      <c r="S562" s="175" t="s">
        <v>184</v>
      </c>
      <c r="T562" s="176" t="s">
        <v>229</v>
      </c>
      <c r="U562" s="157">
        <v>2.5999999999999999E-2</v>
      </c>
      <c r="V562" s="157">
        <f>ROUND(E562*U562,2)</f>
        <v>1.99</v>
      </c>
      <c r="W562" s="157"/>
      <c r="X562" s="157" t="s">
        <v>207</v>
      </c>
      <c r="Y562" s="147"/>
      <c r="Z562" s="147"/>
      <c r="AA562" s="147"/>
      <c r="AB562" s="147"/>
      <c r="AC562" s="147"/>
      <c r="AD562" s="147"/>
      <c r="AE562" s="147"/>
      <c r="AF562" s="147"/>
      <c r="AG562" s="147" t="s">
        <v>208</v>
      </c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outlineLevel="1">
      <c r="A563" s="154"/>
      <c r="B563" s="155"/>
      <c r="C563" s="257" t="s">
        <v>563</v>
      </c>
      <c r="D563" s="258"/>
      <c r="E563" s="258"/>
      <c r="F563" s="258"/>
      <c r="G563" s="258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47"/>
      <c r="Z563" s="147"/>
      <c r="AA563" s="147"/>
      <c r="AB563" s="147"/>
      <c r="AC563" s="147"/>
      <c r="AD563" s="147"/>
      <c r="AE563" s="147"/>
      <c r="AF563" s="147"/>
      <c r="AG563" s="147" t="s">
        <v>231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1">
      <c r="A564" s="154"/>
      <c r="B564" s="155"/>
      <c r="C564" s="183" t="s">
        <v>232</v>
      </c>
      <c r="D564" s="161"/>
      <c r="E564" s="162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47"/>
      <c r="Z564" s="147"/>
      <c r="AA564" s="147"/>
      <c r="AB564" s="147"/>
      <c r="AC564" s="147"/>
      <c r="AD564" s="147"/>
      <c r="AE564" s="147"/>
      <c r="AF564" s="147"/>
      <c r="AG564" s="147" t="s">
        <v>187</v>
      </c>
      <c r="AH564" s="147">
        <v>0</v>
      </c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outlineLevel="1">
      <c r="A565" s="154"/>
      <c r="B565" s="155"/>
      <c r="C565" s="183" t="s">
        <v>233</v>
      </c>
      <c r="D565" s="161"/>
      <c r="E565" s="162"/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7"/>
      <c r="Z565" s="147"/>
      <c r="AA565" s="147"/>
      <c r="AB565" s="147"/>
      <c r="AC565" s="147"/>
      <c r="AD565" s="147"/>
      <c r="AE565" s="147"/>
      <c r="AF565" s="147"/>
      <c r="AG565" s="147" t="s">
        <v>187</v>
      </c>
      <c r="AH565" s="147">
        <v>0</v>
      </c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outlineLevel="1">
      <c r="A566" s="154"/>
      <c r="B566" s="155"/>
      <c r="C566" s="183" t="s">
        <v>567</v>
      </c>
      <c r="D566" s="161"/>
      <c r="E566" s="162">
        <v>76.72</v>
      </c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47"/>
      <c r="Z566" s="147"/>
      <c r="AA566" s="147"/>
      <c r="AB566" s="147"/>
      <c r="AC566" s="147"/>
      <c r="AD566" s="147"/>
      <c r="AE566" s="147"/>
      <c r="AF566" s="147"/>
      <c r="AG566" s="147" t="s">
        <v>187</v>
      </c>
      <c r="AH566" s="147">
        <v>0</v>
      </c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1">
      <c r="A567" s="154"/>
      <c r="B567" s="155"/>
      <c r="C567" s="244"/>
      <c r="D567" s="245"/>
      <c r="E567" s="245"/>
      <c r="F567" s="245"/>
      <c r="G567" s="245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7"/>
      <c r="Z567" s="147"/>
      <c r="AA567" s="147"/>
      <c r="AB567" s="147"/>
      <c r="AC567" s="147"/>
      <c r="AD567" s="147"/>
      <c r="AE567" s="147"/>
      <c r="AF567" s="147"/>
      <c r="AG567" s="147" t="s">
        <v>181</v>
      </c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ht="22.5" outlineLevel="1">
      <c r="A568" s="170">
        <v>69</v>
      </c>
      <c r="B568" s="171" t="s">
        <v>568</v>
      </c>
      <c r="C568" s="181" t="s">
        <v>569</v>
      </c>
      <c r="D568" s="172" t="s">
        <v>257</v>
      </c>
      <c r="E568" s="173">
        <v>238.71</v>
      </c>
      <c r="F568" s="174"/>
      <c r="G568" s="175">
        <f>ROUND(E568*F568,2)</f>
        <v>0</v>
      </c>
      <c r="H568" s="174"/>
      <c r="I568" s="175">
        <f>ROUND(E568*H568,2)</f>
        <v>0</v>
      </c>
      <c r="J568" s="174"/>
      <c r="K568" s="175">
        <f>ROUND(E568*J568,2)</f>
        <v>0</v>
      </c>
      <c r="L568" s="175">
        <v>21</v>
      </c>
      <c r="M568" s="175">
        <f>G568*(1+L568/100)</f>
        <v>0</v>
      </c>
      <c r="N568" s="175">
        <v>0.126</v>
      </c>
      <c r="O568" s="175">
        <f>ROUND(E568*N568,2)</f>
        <v>30.08</v>
      </c>
      <c r="P568" s="175">
        <v>0</v>
      </c>
      <c r="Q568" s="175">
        <f>ROUND(E568*P568,2)</f>
        <v>0</v>
      </c>
      <c r="R568" s="175" t="s">
        <v>562</v>
      </c>
      <c r="S568" s="175" t="s">
        <v>184</v>
      </c>
      <c r="T568" s="176" t="s">
        <v>229</v>
      </c>
      <c r="U568" s="157">
        <v>2.1000000000000001E-2</v>
      </c>
      <c r="V568" s="157">
        <f>ROUND(E568*U568,2)</f>
        <v>5.01</v>
      </c>
      <c r="W568" s="157"/>
      <c r="X568" s="157" t="s">
        <v>207</v>
      </c>
      <c r="Y568" s="147"/>
      <c r="Z568" s="147"/>
      <c r="AA568" s="147"/>
      <c r="AB568" s="147"/>
      <c r="AC568" s="147"/>
      <c r="AD568" s="147"/>
      <c r="AE568" s="147"/>
      <c r="AF568" s="147"/>
      <c r="AG568" s="147" t="s">
        <v>208</v>
      </c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1">
      <c r="A569" s="154"/>
      <c r="B569" s="155"/>
      <c r="C569" s="183" t="s">
        <v>545</v>
      </c>
      <c r="D569" s="161"/>
      <c r="E569" s="162"/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7"/>
      <c r="Z569" s="147"/>
      <c r="AA569" s="147"/>
      <c r="AB569" s="147"/>
      <c r="AC569" s="147"/>
      <c r="AD569" s="147"/>
      <c r="AE569" s="147"/>
      <c r="AF569" s="147"/>
      <c r="AG569" s="147" t="s">
        <v>187</v>
      </c>
      <c r="AH569" s="147">
        <v>0</v>
      </c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1">
      <c r="A570" s="154"/>
      <c r="B570" s="155"/>
      <c r="C570" s="183" t="s">
        <v>557</v>
      </c>
      <c r="D570" s="161"/>
      <c r="E570" s="162"/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7"/>
      <c r="Z570" s="147"/>
      <c r="AA570" s="147"/>
      <c r="AB570" s="147"/>
      <c r="AC570" s="147"/>
      <c r="AD570" s="147"/>
      <c r="AE570" s="147"/>
      <c r="AF570" s="147"/>
      <c r="AG570" s="147" t="s">
        <v>187</v>
      </c>
      <c r="AH570" s="147">
        <v>0</v>
      </c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outlineLevel="1">
      <c r="A571" s="154"/>
      <c r="B571" s="155"/>
      <c r="C571" s="183" t="s">
        <v>570</v>
      </c>
      <c r="D571" s="161"/>
      <c r="E571" s="162">
        <v>214.6</v>
      </c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7"/>
      <c r="Z571" s="147"/>
      <c r="AA571" s="147"/>
      <c r="AB571" s="147"/>
      <c r="AC571" s="147"/>
      <c r="AD571" s="147"/>
      <c r="AE571" s="147"/>
      <c r="AF571" s="147"/>
      <c r="AG571" s="147" t="s">
        <v>187</v>
      </c>
      <c r="AH571" s="147">
        <v>0</v>
      </c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outlineLevel="1">
      <c r="A572" s="154"/>
      <c r="B572" s="155"/>
      <c r="C572" s="183" t="s">
        <v>546</v>
      </c>
      <c r="D572" s="161"/>
      <c r="E572" s="162"/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47"/>
      <c r="Z572" s="147"/>
      <c r="AA572" s="147"/>
      <c r="AB572" s="147"/>
      <c r="AC572" s="147"/>
      <c r="AD572" s="147"/>
      <c r="AE572" s="147"/>
      <c r="AF572" s="147"/>
      <c r="AG572" s="147" t="s">
        <v>187</v>
      </c>
      <c r="AH572" s="147">
        <v>0</v>
      </c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outlineLevel="1">
      <c r="A573" s="154"/>
      <c r="B573" s="155"/>
      <c r="C573" s="183" t="s">
        <v>547</v>
      </c>
      <c r="D573" s="161"/>
      <c r="E573" s="162">
        <v>24.11</v>
      </c>
      <c r="F573" s="157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7"/>
      <c r="Z573" s="147"/>
      <c r="AA573" s="147"/>
      <c r="AB573" s="147"/>
      <c r="AC573" s="147"/>
      <c r="AD573" s="147"/>
      <c r="AE573" s="147"/>
      <c r="AF573" s="147"/>
      <c r="AG573" s="147" t="s">
        <v>187</v>
      </c>
      <c r="AH573" s="147">
        <v>0</v>
      </c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1">
      <c r="A574" s="154"/>
      <c r="B574" s="155"/>
      <c r="C574" s="244"/>
      <c r="D574" s="245"/>
      <c r="E574" s="245"/>
      <c r="F574" s="245"/>
      <c r="G574" s="245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7"/>
      <c r="Z574" s="147"/>
      <c r="AA574" s="147"/>
      <c r="AB574" s="147"/>
      <c r="AC574" s="147"/>
      <c r="AD574" s="147"/>
      <c r="AE574" s="147"/>
      <c r="AF574" s="147"/>
      <c r="AG574" s="147" t="s">
        <v>181</v>
      </c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ht="22.5" outlineLevel="1">
      <c r="A575" s="170">
        <v>70</v>
      </c>
      <c r="B575" s="171" t="s">
        <v>571</v>
      </c>
      <c r="C575" s="181" t="s">
        <v>572</v>
      </c>
      <c r="D575" s="172" t="s">
        <v>257</v>
      </c>
      <c r="E575" s="173">
        <v>64.405000000000001</v>
      </c>
      <c r="F575" s="174"/>
      <c r="G575" s="175">
        <f>ROUND(E575*F575,2)</f>
        <v>0</v>
      </c>
      <c r="H575" s="174"/>
      <c r="I575" s="175">
        <f>ROUND(E575*H575,2)</f>
        <v>0</v>
      </c>
      <c r="J575" s="174"/>
      <c r="K575" s="175">
        <f>ROUND(E575*J575,2)</f>
        <v>0</v>
      </c>
      <c r="L575" s="175">
        <v>21</v>
      </c>
      <c r="M575" s="175">
        <f>G575*(1+L575/100)</f>
        <v>0</v>
      </c>
      <c r="N575" s="175">
        <v>0.378</v>
      </c>
      <c r="O575" s="175">
        <f>ROUND(E575*N575,2)</f>
        <v>24.35</v>
      </c>
      <c r="P575" s="175">
        <v>0</v>
      </c>
      <c r="Q575" s="175">
        <f>ROUND(E575*P575,2)</f>
        <v>0</v>
      </c>
      <c r="R575" s="175" t="s">
        <v>562</v>
      </c>
      <c r="S575" s="175" t="s">
        <v>184</v>
      </c>
      <c r="T575" s="176" t="s">
        <v>253</v>
      </c>
      <c r="U575" s="157">
        <v>2.5999999999999999E-2</v>
      </c>
      <c r="V575" s="157">
        <f>ROUND(E575*U575,2)</f>
        <v>1.67</v>
      </c>
      <c r="W575" s="157"/>
      <c r="X575" s="157" t="s">
        <v>207</v>
      </c>
      <c r="Y575" s="147"/>
      <c r="Z575" s="147"/>
      <c r="AA575" s="147"/>
      <c r="AB575" s="147"/>
      <c r="AC575" s="147"/>
      <c r="AD575" s="147"/>
      <c r="AE575" s="147"/>
      <c r="AF575" s="147"/>
      <c r="AG575" s="147" t="s">
        <v>208</v>
      </c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1">
      <c r="A576" s="154"/>
      <c r="B576" s="155"/>
      <c r="C576" s="183" t="s">
        <v>242</v>
      </c>
      <c r="D576" s="161"/>
      <c r="E576" s="162"/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47"/>
      <c r="Z576" s="147"/>
      <c r="AA576" s="147"/>
      <c r="AB576" s="147"/>
      <c r="AC576" s="147"/>
      <c r="AD576" s="147"/>
      <c r="AE576" s="147"/>
      <c r="AF576" s="147"/>
      <c r="AG576" s="147" t="s">
        <v>187</v>
      </c>
      <c r="AH576" s="147">
        <v>0</v>
      </c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ht="33.75" outlineLevel="1">
      <c r="A577" s="154"/>
      <c r="B577" s="155"/>
      <c r="C577" s="183" t="s">
        <v>243</v>
      </c>
      <c r="D577" s="161"/>
      <c r="E577" s="162"/>
      <c r="F577" s="157"/>
      <c r="G577" s="157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47"/>
      <c r="Z577" s="147"/>
      <c r="AA577" s="147"/>
      <c r="AB577" s="147"/>
      <c r="AC577" s="147"/>
      <c r="AD577" s="147"/>
      <c r="AE577" s="147"/>
      <c r="AF577" s="147"/>
      <c r="AG577" s="147" t="s">
        <v>187</v>
      </c>
      <c r="AH577" s="147">
        <v>0</v>
      </c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1">
      <c r="A578" s="154"/>
      <c r="B578" s="155"/>
      <c r="C578" s="183" t="s">
        <v>573</v>
      </c>
      <c r="D578" s="161"/>
      <c r="E578" s="162">
        <v>64.405000000000001</v>
      </c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7"/>
      <c r="Z578" s="147"/>
      <c r="AA578" s="147"/>
      <c r="AB578" s="147"/>
      <c r="AC578" s="147"/>
      <c r="AD578" s="147"/>
      <c r="AE578" s="147"/>
      <c r="AF578" s="147"/>
      <c r="AG578" s="147" t="s">
        <v>187</v>
      </c>
      <c r="AH578" s="147">
        <v>0</v>
      </c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1">
      <c r="A579" s="154"/>
      <c r="B579" s="155"/>
      <c r="C579" s="244"/>
      <c r="D579" s="245"/>
      <c r="E579" s="245"/>
      <c r="F579" s="245"/>
      <c r="G579" s="245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7"/>
      <c r="Z579" s="147"/>
      <c r="AA579" s="147"/>
      <c r="AB579" s="147"/>
      <c r="AC579" s="147"/>
      <c r="AD579" s="147"/>
      <c r="AE579" s="147"/>
      <c r="AF579" s="147"/>
      <c r="AG579" s="147" t="s">
        <v>181</v>
      </c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ht="22.5" outlineLevel="1">
      <c r="A580" s="170">
        <v>71</v>
      </c>
      <c r="B580" s="171" t="s">
        <v>574</v>
      </c>
      <c r="C580" s="181" t="s">
        <v>575</v>
      </c>
      <c r="D580" s="172" t="s">
        <v>257</v>
      </c>
      <c r="E580" s="173">
        <v>158.69999999999999</v>
      </c>
      <c r="F580" s="174"/>
      <c r="G580" s="175">
        <f>ROUND(E580*F580,2)</f>
        <v>0</v>
      </c>
      <c r="H580" s="174"/>
      <c r="I580" s="175">
        <f>ROUND(E580*H580,2)</f>
        <v>0</v>
      </c>
      <c r="J580" s="174"/>
      <c r="K580" s="175">
        <f>ROUND(E580*J580,2)</f>
        <v>0</v>
      </c>
      <c r="L580" s="175">
        <v>21</v>
      </c>
      <c r="M580" s="175">
        <f>G580*(1+L580/100)</f>
        <v>0</v>
      </c>
      <c r="N580" s="175">
        <v>0.441</v>
      </c>
      <c r="O580" s="175">
        <f>ROUND(E580*N580,2)</f>
        <v>69.989999999999995</v>
      </c>
      <c r="P580" s="175">
        <v>0</v>
      </c>
      <c r="Q580" s="175">
        <f>ROUND(E580*P580,2)</f>
        <v>0</v>
      </c>
      <c r="R580" s="175" t="s">
        <v>562</v>
      </c>
      <c r="S580" s="175" t="s">
        <v>184</v>
      </c>
      <c r="T580" s="176" t="s">
        <v>229</v>
      </c>
      <c r="U580" s="157">
        <v>2.9000000000000001E-2</v>
      </c>
      <c r="V580" s="157">
        <f>ROUND(E580*U580,2)</f>
        <v>4.5999999999999996</v>
      </c>
      <c r="W580" s="157"/>
      <c r="X580" s="157" t="s">
        <v>207</v>
      </c>
      <c r="Y580" s="147"/>
      <c r="Z580" s="147"/>
      <c r="AA580" s="147"/>
      <c r="AB580" s="147"/>
      <c r="AC580" s="147"/>
      <c r="AD580" s="147"/>
      <c r="AE580" s="147"/>
      <c r="AF580" s="147"/>
      <c r="AG580" s="147" t="s">
        <v>208</v>
      </c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outlineLevel="1">
      <c r="A581" s="154"/>
      <c r="B581" s="155"/>
      <c r="C581" s="183" t="s">
        <v>232</v>
      </c>
      <c r="D581" s="161"/>
      <c r="E581" s="162"/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7"/>
      <c r="Z581" s="147"/>
      <c r="AA581" s="147"/>
      <c r="AB581" s="147"/>
      <c r="AC581" s="147"/>
      <c r="AD581" s="147"/>
      <c r="AE581" s="147"/>
      <c r="AF581" s="147"/>
      <c r="AG581" s="147" t="s">
        <v>187</v>
      </c>
      <c r="AH581" s="147">
        <v>0</v>
      </c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outlineLevel="1">
      <c r="A582" s="154"/>
      <c r="B582" s="155"/>
      <c r="C582" s="183" t="s">
        <v>233</v>
      </c>
      <c r="D582" s="161"/>
      <c r="E582" s="162"/>
      <c r="F582" s="157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7"/>
      <c r="Z582" s="147"/>
      <c r="AA582" s="147"/>
      <c r="AB582" s="147"/>
      <c r="AC582" s="147"/>
      <c r="AD582" s="147"/>
      <c r="AE582" s="147"/>
      <c r="AF582" s="147"/>
      <c r="AG582" s="147" t="s">
        <v>187</v>
      </c>
      <c r="AH582" s="147">
        <v>0</v>
      </c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outlineLevel="1">
      <c r="A583" s="154"/>
      <c r="B583" s="155"/>
      <c r="C583" s="183" t="s">
        <v>567</v>
      </c>
      <c r="D583" s="161"/>
      <c r="E583" s="162">
        <v>76.72</v>
      </c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7"/>
      <c r="Z583" s="147"/>
      <c r="AA583" s="147"/>
      <c r="AB583" s="147"/>
      <c r="AC583" s="147"/>
      <c r="AD583" s="147"/>
      <c r="AE583" s="147"/>
      <c r="AF583" s="147"/>
      <c r="AG583" s="147" t="s">
        <v>187</v>
      </c>
      <c r="AH583" s="147">
        <v>0</v>
      </c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outlineLevel="1">
      <c r="A584" s="154"/>
      <c r="B584" s="155"/>
      <c r="C584" s="183" t="s">
        <v>235</v>
      </c>
      <c r="D584" s="161"/>
      <c r="E584" s="162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47"/>
      <c r="Z584" s="147"/>
      <c r="AA584" s="147"/>
      <c r="AB584" s="147"/>
      <c r="AC584" s="147"/>
      <c r="AD584" s="147"/>
      <c r="AE584" s="147"/>
      <c r="AF584" s="147"/>
      <c r="AG584" s="147" t="s">
        <v>187</v>
      </c>
      <c r="AH584" s="147">
        <v>0</v>
      </c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outlineLevel="1">
      <c r="A585" s="154"/>
      <c r="B585" s="155"/>
      <c r="C585" s="183" t="s">
        <v>576</v>
      </c>
      <c r="D585" s="161"/>
      <c r="E585" s="162">
        <v>81.98</v>
      </c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7"/>
      <c r="Z585" s="147"/>
      <c r="AA585" s="147"/>
      <c r="AB585" s="147"/>
      <c r="AC585" s="147"/>
      <c r="AD585" s="147"/>
      <c r="AE585" s="147"/>
      <c r="AF585" s="147"/>
      <c r="AG585" s="147" t="s">
        <v>187</v>
      </c>
      <c r="AH585" s="147">
        <v>0</v>
      </c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outlineLevel="1">
      <c r="A586" s="154"/>
      <c r="B586" s="155"/>
      <c r="C586" s="244"/>
      <c r="D586" s="245"/>
      <c r="E586" s="245"/>
      <c r="F586" s="245"/>
      <c r="G586" s="245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47"/>
      <c r="Z586" s="147"/>
      <c r="AA586" s="147"/>
      <c r="AB586" s="147"/>
      <c r="AC586" s="147"/>
      <c r="AD586" s="147"/>
      <c r="AE586" s="147"/>
      <c r="AF586" s="147"/>
      <c r="AG586" s="147" t="s">
        <v>181</v>
      </c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outlineLevel="1">
      <c r="A587" s="170">
        <v>72</v>
      </c>
      <c r="B587" s="171" t="s">
        <v>577</v>
      </c>
      <c r="C587" s="181" t="s">
        <v>578</v>
      </c>
      <c r="D587" s="172" t="s">
        <v>257</v>
      </c>
      <c r="E587" s="173">
        <v>315.43</v>
      </c>
      <c r="F587" s="174"/>
      <c r="G587" s="175">
        <f>ROUND(E587*F587,2)</f>
        <v>0</v>
      </c>
      <c r="H587" s="174"/>
      <c r="I587" s="175">
        <f>ROUND(E587*H587,2)</f>
        <v>0</v>
      </c>
      <c r="J587" s="174"/>
      <c r="K587" s="175">
        <f>ROUND(E587*J587,2)</f>
        <v>0</v>
      </c>
      <c r="L587" s="175">
        <v>21</v>
      </c>
      <c r="M587" s="175">
        <f>G587*(1+L587/100)</f>
        <v>0</v>
      </c>
      <c r="N587" s="175">
        <v>7.3899999999999993E-2</v>
      </c>
      <c r="O587" s="175">
        <f>ROUND(E587*N587,2)</f>
        <v>23.31</v>
      </c>
      <c r="P587" s="175">
        <v>0</v>
      </c>
      <c r="Q587" s="175">
        <f>ROUND(E587*P587,2)</f>
        <v>0</v>
      </c>
      <c r="R587" s="175" t="s">
        <v>562</v>
      </c>
      <c r="S587" s="175" t="s">
        <v>184</v>
      </c>
      <c r="T587" s="176" t="s">
        <v>229</v>
      </c>
      <c r="U587" s="157">
        <v>0.47799999999999998</v>
      </c>
      <c r="V587" s="157">
        <f>ROUND(E587*U587,2)</f>
        <v>150.78</v>
      </c>
      <c r="W587" s="157"/>
      <c r="X587" s="157" t="s">
        <v>207</v>
      </c>
      <c r="Y587" s="147"/>
      <c r="Z587" s="147"/>
      <c r="AA587" s="147"/>
      <c r="AB587" s="147"/>
      <c r="AC587" s="147"/>
      <c r="AD587" s="147"/>
      <c r="AE587" s="147"/>
      <c r="AF587" s="147"/>
      <c r="AG587" s="147" t="s">
        <v>208</v>
      </c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ht="22.5" outlineLevel="1">
      <c r="A588" s="154"/>
      <c r="B588" s="155"/>
      <c r="C588" s="257" t="s">
        <v>579</v>
      </c>
      <c r="D588" s="258"/>
      <c r="E588" s="258"/>
      <c r="F588" s="258"/>
      <c r="G588" s="258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47"/>
      <c r="Z588" s="147"/>
      <c r="AA588" s="147"/>
      <c r="AB588" s="147"/>
      <c r="AC588" s="147"/>
      <c r="AD588" s="147"/>
      <c r="AE588" s="147"/>
      <c r="AF588" s="147"/>
      <c r="AG588" s="147" t="s">
        <v>231</v>
      </c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77" t="str">
        <f>C588</f>
        <v>s provedením lože z kameniva drceného, s vyplněním spár, s dvojitým hutněním a se smetením přebytečného materiálu na krajnici. S dodáním hmot pro lože a výplň spár.</v>
      </c>
      <c r="BB588" s="147"/>
      <c r="BC588" s="147"/>
      <c r="BD588" s="147"/>
      <c r="BE588" s="147"/>
      <c r="BF588" s="147"/>
      <c r="BG588" s="147"/>
      <c r="BH588" s="147"/>
    </row>
    <row r="589" spans="1:60" outlineLevel="1">
      <c r="A589" s="154"/>
      <c r="B589" s="155"/>
      <c r="C589" s="183" t="s">
        <v>232</v>
      </c>
      <c r="D589" s="161"/>
      <c r="E589" s="162"/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47"/>
      <c r="Z589" s="147"/>
      <c r="AA589" s="147"/>
      <c r="AB589" s="147"/>
      <c r="AC589" s="147"/>
      <c r="AD589" s="147"/>
      <c r="AE589" s="147"/>
      <c r="AF589" s="147"/>
      <c r="AG589" s="147" t="s">
        <v>187</v>
      </c>
      <c r="AH589" s="147">
        <v>0</v>
      </c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1">
      <c r="A590" s="154"/>
      <c r="B590" s="155"/>
      <c r="C590" s="183" t="s">
        <v>233</v>
      </c>
      <c r="D590" s="161"/>
      <c r="E590" s="162"/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47"/>
      <c r="Z590" s="147"/>
      <c r="AA590" s="147"/>
      <c r="AB590" s="147"/>
      <c r="AC590" s="147"/>
      <c r="AD590" s="147"/>
      <c r="AE590" s="147"/>
      <c r="AF590" s="147"/>
      <c r="AG590" s="147" t="s">
        <v>187</v>
      </c>
      <c r="AH590" s="147">
        <v>0</v>
      </c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1">
      <c r="A591" s="154"/>
      <c r="B591" s="155"/>
      <c r="C591" s="183" t="s">
        <v>567</v>
      </c>
      <c r="D591" s="161"/>
      <c r="E591" s="162">
        <v>76.72</v>
      </c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7"/>
      <c r="Z591" s="147"/>
      <c r="AA591" s="147"/>
      <c r="AB591" s="147"/>
      <c r="AC591" s="147"/>
      <c r="AD591" s="147"/>
      <c r="AE591" s="147"/>
      <c r="AF591" s="147"/>
      <c r="AG591" s="147" t="s">
        <v>187</v>
      </c>
      <c r="AH591" s="147">
        <v>0</v>
      </c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outlineLevel="1">
      <c r="A592" s="154"/>
      <c r="B592" s="155"/>
      <c r="C592" s="183" t="s">
        <v>545</v>
      </c>
      <c r="D592" s="161"/>
      <c r="E592" s="162"/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7"/>
      <c r="Z592" s="147"/>
      <c r="AA592" s="147"/>
      <c r="AB592" s="147"/>
      <c r="AC592" s="147"/>
      <c r="AD592" s="147"/>
      <c r="AE592" s="147"/>
      <c r="AF592" s="147"/>
      <c r="AG592" s="147" t="s">
        <v>187</v>
      </c>
      <c r="AH592" s="147">
        <v>0</v>
      </c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outlineLevel="1">
      <c r="A593" s="154"/>
      <c r="B593" s="155"/>
      <c r="C593" s="183" t="s">
        <v>557</v>
      </c>
      <c r="D593" s="161"/>
      <c r="E593" s="162"/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47"/>
      <c r="Z593" s="147"/>
      <c r="AA593" s="147"/>
      <c r="AB593" s="147"/>
      <c r="AC593" s="147"/>
      <c r="AD593" s="147"/>
      <c r="AE593" s="147"/>
      <c r="AF593" s="147"/>
      <c r="AG593" s="147" t="s">
        <v>187</v>
      </c>
      <c r="AH593" s="147">
        <v>0</v>
      </c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outlineLevel="1">
      <c r="A594" s="154"/>
      <c r="B594" s="155"/>
      <c r="C594" s="183" t="s">
        <v>570</v>
      </c>
      <c r="D594" s="161"/>
      <c r="E594" s="162">
        <v>214.6</v>
      </c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47"/>
      <c r="Z594" s="147"/>
      <c r="AA594" s="147"/>
      <c r="AB594" s="147"/>
      <c r="AC594" s="147"/>
      <c r="AD594" s="147"/>
      <c r="AE594" s="147"/>
      <c r="AF594" s="147"/>
      <c r="AG594" s="147" t="s">
        <v>187</v>
      </c>
      <c r="AH594" s="147">
        <v>0</v>
      </c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outlineLevel="1">
      <c r="A595" s="154"/>
      <c r="B595" s="155"/>
      <c r="C595" s="183" t="s">
        <v>546</v>
      </c>
      <c r="D595" s="161"/>
      <c r="E595" s="162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47"/>
      <c r="Z595" s="147"/>
      <c r="AA595" s="147"/>
      <c r="AB595" s="147"/>
      <c r="AC595" s="147"/>
      <c r="AD595" s="147"/>
      <c r="AE595" s="147"/>
      <c r="AF595" s="147"/>
      <c r="AG595" s="147" t="s">
        <v>187</v>
      </c>
      <c r="AH595" s="147">
        <v>0</v>
      </c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  <c r="BF595" s="147"/>
      <c r="BG595" s="147"/>
      <c r="BH595" s="147"/>
    </row>
    <row r="596" spans="1:60" outlineLevel="1">
      <c r="A596" s="154"/>
      <c r="B596" s="155"/>
      <c r="C596" s="183" t="s">
        <v>547</v>
      </c>
      <c r="D596" s="161"/>
      <c r="E596" s="162">
        <v>24.11</v>
      </c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47"/>
      <c r="Z596" s="147"/>
      <c r="AA596" s="147"/>
      <c r="AB596" s="147"/>
      <c r="AC596" s="147"/>
      <c r="AD596" s="147"/>
      <c r="AE596" s="147"/>
      <c r="AF596" s="147"/>
      <c r="AG596" s="147" t="s">
        <v>187</v>
      </c>
      <c r="AH596" s="147">
        <v>0</v>
      </c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outlineLevel="1">
      <c r="A597" s="154"/>
      <c r="B597" s="155"/>
      <c r="C597" s="244"/>
      <c r="D597" s="245"/>
      <c r="E597" s="245"/>
      <c r="F597" s="245"/>
      <c r="G597" s="245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47"/>
      <c r="Z597" s="147"/>
      <c r="AA597" s="147"/>
      <c r="AB597" s="147"/>
      <c r="AC597" s="147"/>
      <c r="AD597" s="147"/>
      <c r="AE597" s="147"/>
      <c r="AF597" s="147"/>
      <c r="AG597" s="147" t="s">
        <v>181</v>
      </c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  <c r="BF597" s="147"/>
      <c r="BG597" s="147"/>
      <c r="BH597" s="147"/>
    </row>
    <row r="598" spans="1:60" ht="22.5" outlineLevel="1">
      <c r="A598" s="170">
        <v>73</v>
      </c>
      <c r="B598" s="171" t="s">
        <v>580</v>
      </c>
      <c r="C598" s="181" t="s">
        <v>581</v>
      </c>
      <c r="D598" s="172" t="s">
        <v>257</v>
      </c>
      <c r="E598" s="173">
        <v>64.405000000000001</v>
      </c>
      <c r="F598" s="174"/>
      <c r="G598" s="175">
        <f>ROUND(E598*F598,2)</f>
        <v>0</v>
      </c>
      <c r="H598" s="174"/>
      <c r="I598" s="175">
        <f>ROUND(E598*H598,2)</f>
        <v>0</v>
      </c>
      <c r="J598" s="174"/>
      <c r="K598" s="175">
        <f>ROUND(E598*J598,2)</f>
        <v>0</v>
      </c>
      <c r="L598" s="175">
        <v>21</v>
      </c>
      <c r="M598" s="175">
        <f>G598*(1+L598/100)</f>
        <v>0</v>
      </c>
      <c r="N598" s="175">
        <v>0.18107999999999999</v>
      </c>
      <c r="O598" s="175">
        <f>ROUND(E598*N598,2)</f>
        <v>11.66</v>
      </c>
      <c r="P598" s="175">
        <v>0</v>
      </c>
      <c r="Q598" s="175">
        <f>ROUND(E598*P598,2)</f>
        <v>0</v>
      </c>
      <c r="R598" s="175"/>
      <c r="S598" s="175" t="s">
        <v>175</v>
      </c>
      <c r="T598" s="176" t="s">
        <v>176</v>
      </c>
      <c r="U598" s="157">
        <v>0.38</v>
      </c>
      <c r="V598" s="157">
        <f>ROUND(E598*U598,2)</f>
        <v>24.47</v>
      </c>
      <c r="W598" s="157"/>
      <c r="X598" s="157" t="s">
        <v>207</v>
      </c>
      <c r="Y598" s="147"/>
      <c r="Z598" s="147"/>
      <c r="AA598" s="147"/>
      <c r="AB598" s="147"/>
      <c r="AC598" s="147"/>
      <c r="AD598" s="147"/>
      <c r="AE598" s="147"/>
      <c r="AF598" s="147"/>
      <c r="AG598" s="147" t="s">
        <v>208</v>
      </c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1">
      <c r="A599" s="154"/>
      <c r="B599" s="155"/>
      <c r="C599" s="183" t="s">
        <v>242</v>
      </c>
      <c r="D599" s="161"/>
      <c r="E599" s="162"/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47"/>
      <c r="Z599" s="147"/>
      <c r="AA599" s="147"/>
      <c r="AB599" s="147"/>
      <c r="AC599" s="147"/>
      <c r="AD599" s="147"/>
      <c r="AE599" s="147"/>
      <c r="AF599" s="147"/>
      <c r="AG599" s="147" t="s">
        <v>187</v>
      </c>
      <c r="AH599" s="147">
        <v>0</v>
      </c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ht="33.75" outlineLevel="1">
      <c r="A600" s="154"/>
      <c r="B600" s="155"/>
      <c r="C600" s="183" t="s">
        <v>243</v>
      </c>
      <c r="D600" s="161"/>
      <c r="E600" s="162"/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47"/>
      <c r="Z600" s="147"/>
      <c r="AA600" s="147"/>
      <c r="AB600" s="147"/>
      <c r="AC600" s="147"/>
      <c r="AD600" s="147"/>
      <c r="AE600" s="147"/>
      <c r="AF600" s="147"/>
      <c r="AG600" s="147" t="s">
        <v>187</v>
      </c>
      <c r="AH600" s="147">
        <v>0</v>
      </c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outlineLevel="1">
      <c r="A601" s="154"/>
      <c r="B601" s="155"/>
      <c r="C601" s="183" t="s">
        <v>573</v>
      </c>
      <c r="D601" s="161"/>
      <c r="E601" s="162">
        <v>64.405000000000001</v>
      </c>
      <c r="F601" s="157"/>
      <c r="G601" s="157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47"/>
      <c r="Z601" s="147"/>
      <c r="AA601" s="147"/>
      <c r="AB601" s="147"/>
      <c r="AC601" s="147"/>
      <c r="AD601" s="147"/>
      <c r="AE601" s="147"/>
      <c r="AF601" s="147"/>
      <c r="AG601" s="147" t="s">
        <v>187</v>
      </c>
      <c r="AH601" s="147">
        <v>0</v>
      </c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1">
      <c r="A602" s="154"/>
      <c r="B602" s="155"/>
      <c r="C602" s="244"/>
      <c r="D602" s="245"/>
      <c r="E602" s="245"/>
      <c r="F602" s="245"/>
      <c r="G602" s="245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47"/>
      <c r="Z602" s="147"/>
      <c r="AA602" s="147"/>
      <c r="AB602" s="147"/>
      <c r="AC602" s="147"/>
      <c r="AD602" s="147"/>
      <c r="AE602" s="147"/>
      <c r="AF602" s="147"/>
      <c r="AG602" s="147" t="s">
        <v>181</v>
      </c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outlineLevel="1">
      <c r="A603" s="170">
        <v>74</v>
      </c>
      <c r="B603" s="171" t="s">
        <v>582</v>
      </c>
      <c r="C603" s="181" t="s">
        <v>583</v>
      </c>
      <c r="D603" s="172" t="s">
        <v>257</v>
      </c>
      <c r="E603" s="173">
        <v>362.74450000000002</v>
      </c>
      <c r="F603" s="174"/>
      <c r="G603" s="175">
        <f>ROUND(E603*F603,2)</f>
        <v>0</v>
      </c>
      <c r="H603" s="174"/>
      <c r="I603" s="175">
        <f>ROUND(E603*H603,2)</f>
        <v>0</v>
      </c>
      <c r="J603" s="174"/>
      <c r="K603" s="175">
        <f>ROUND(E603*J603,2)</f>
        <v>0</v>
      </c>
      <c r="L603" s="175">
        <v>21</v>
      </c>
      <c r="M603" s="175">
        <f>G603*(1+L603/100)</f>
        <v>0</v>
      </c>
      <c r="N603" s="175">
        <v>0.17280000000000001</v>
      </c>
      <c r="O603" s="175">
        <f>ROUND(E603*N603,2)</f>
        <v>62.68</v>
      </c>
      <c r="P603" s="175">
        <v>0</v>
      </c>
      <c r="Q603" s="175">
        <f>ROUND(E603*P603,2)</f>
        <v>0</v>
      </c>
      <c r="R603" s="175" t="s">
        <v>321</v>
      </c>
      <c r="S603" s="175" t="s">
        <v>184</v>
      </c>
      <c r="T603" s="176" t="s">
        <v>229</v>
      </c>
      <c r="U603" s="157">
        <v>0</v>
      </c>
      <c r="V603" s="157">
        <f>ROUND(E603*U603,2)</f>
        <v>0</v>
      </c>
      <c r="W603" s="157"/>
      <c r="X603" s="157" t="s">
        <v>322</v>
      </c>
      <c r="Y603" s="147"/>
      <c r="Z603" s="147"/>
      <c r="AA603" s="147"/>
      <c r="AB603" s="147"/>
      <c r="AC603" s="147"/>
      <c r="AD603" s="147"/>
      <c r="AE603" s="147"/>
      <c r="AF603" s="147"/>
      <c r="AG603" s="147" t="s">
        <v>323</v>
      </c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1">
      <c r="A604" s="154"/>
      <c r="B604" s="155"/>
      <c r="C604" s="183" t="s">
        <v>232</v>
      </c>
      <c r="D604" s="161"/>
      <c r="E604" s="162"/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47"/>
      <c r="Z604" s="147"/>
      <c r="AA604" s="147"/>
      <c r="AB604" s="147"/>
      <c r="AC604" s="147"/>
      <c r="AD604" s="147"/>
      <c r="AE604" s="147"/>
      <c r="AF604" s="147"/>
      <c r="AG604" s="147" t="s">
        <v>187</v>
      </c>
      <c r="AH604" s="147">
        <v>0</v>
      </c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1">
      <c r="A605" s="154"/>
      <c r="B605" s="155"/>
      <c r="C605" s="183" t="s">
        <v>233</v>
      </c>
      <c r="D605" s="161"/>
      <c r="E605" s="162"/>
      <c r="F605" s="157"/>
      <c r="G605" s="157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47"/>
      <c r="Z605" s="147"/>
      <c r="AA605" s="147"/>
      <c r="AB605" s="147"/>
      <c r="AC605" s="147"/>
      <c r="AD605" s="147"/>
      <c r="AE605" s="147"/>
      <c r="AF605" s="147"/>
      <c r="AG605" s="147" t="s">
        <v>187</v>
      </c>
      <c r="AH605" s="147">
        <v>0</v>
      </c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1">
      <c r="A606" s="154"/>
      <c r="B606" s="155"/>
      <c r="C606" s="183" t="s">
        <v>269</v>
      </c>
      <c r="D606" s="161"/>
      <c r="E606" s="162">
        <v>88.227999999999994</v>
      </c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47"/>
      <c r="Z606" s="147"/>
      <c r="AA606" s="147"/>
      <c r="AB606" s="147"/>
      <c r="AC606" s="147"/>
      <c r="AD606" s="147"/>
      <c r="AE606" s="147"/>
      <c r="AF606" s="147"/>
      <c r="AG606" s="147" t="s">
        <v>187</v>
      </c>
      <c r="AH606" s="147">
        <v>0</v>
      </c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outlineLevel="1">
      <c r="A607" s="154"/>
      <c r="B607" s="155"/>
      <c r="C607" s="183" t="s">
        <v>545</v>
      </c>
      <c r="D607" s="161"/>
      <c r="E607" s="162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47"/>
      <c r="Z607" s="147"/>
      <c r="AA607" s="147"/>
      <c r="AB607" s="147"/>
      <c r="AC607" s="147"/>
      <c r="AD607" s="147"/>
      <c r="AE607" s="147"/>
      <c r="AF607" s="147"/>
      <c r="AG607" s="147" t="s">
        <v>187</v>
      </c>
      <c r="AH607" s="147">
        <v>0</v>
      </c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  <c r="BF607" s="147"/>
      <c r="BG607" s="147"/>
      <c r="BH607" s="147"/>
    </row>
    <row r="608" spans="1:60" outlineLevel="1">
      <c r="A608" s="154"/>
      <c r="B608" s="155"/>
      <c r="C608" s="183" t="s">
        <v>557</v>
      </c>
      <c r="D608" s="161"/>
      <c r="E608" s="162"/>
      <c r="F608" s="157"/>
      <c r="G608" s="157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47"/>
      <c r="Z608" s="147"/>
      <c r="AA608" s="147"/>
      <c r="AB608" s="147"/>
      <c r="AC608" s="147"/>
      <c r="AD608" s="147"/>
      <c r="AE608" s="147"/>
      <c r="AF608" s="147"/>
      <c r="AG608" s="147" t="s">
        <v>187</v>
      </c>
      <c r="AH608" s="147">
        <v>0</v>
      </c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1">
      <c r="A609" s="154"/>
      <c r="B609" s="155"/>
      <c r="C609" s="183" t="s">
        <v>558</v>
      </c>
      <c r="D609" s="161"/>
      <c r="E609" s="162">
        <v>246.79</v>
      </c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47"/>
      <c r="Z609" s="147"/>
      <c r="AA609" s="147"/>
      <c r="AB609" s="147"/>
      <c r="AC609" s="147"/>
      <c r="AD609" s="147"/>
      <c r="AE609" s="147"/>
      <c r="AF609" s="147"/>
      <c r="AG609" s="147" t="s">
        <v>187</v>
      </c>
      <c r="AH609" s="147">
        <v>0</v>
      </c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1">
      <c r="A610" s="154"/>
      <c r="B610" s="155"/>
      <c r="C610" s="183" t="s">
        <v>546</v>
      </c>
      <c r="D610" s="161"/>
      <c r="E610" s="162"/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47"/>
      <c r="Z610" s="147"/>
      <c r="AA610" s="147"/>
      <c r="AB610" s="147"/>
      <c r="AC610" s="147"/>
      <c r="AD610" s="147"/>
      <c r="AE610" s="147"/>
      <c r="AF610" s="147"/>
      <c r="AG610" s="147" t="s">
        <v>187</v>
      </c>
      <c r="AH610" s="147">
        <v>0</v>
      </c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outlineLevel="1">
      <c r="A611" s="154"/>
      <c r="B611" s="155"/>
      <c r="C611" s="183" t="s">
        <v>559</v>
      </c>
      <c r="D611" s="161"/>
      <c r="E611" s="162">
        <v>27.726500000000001</v>
      </c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47"/>
      <c r="Z611" s="147"/>
      <c r="AA611" s="147"/>
      <c r="AB611" s="147"/>
      <c r="AC611" s="147"/>
      <c r="AD611" s="147"/>
      <c r="AE611" s="147"/>
      <c r="AF611" s="147"/>
      <c r="AG611" s="147" t="s">
        <v>187</v>
      </c>
      <c r="AH611" s="147">
        <v>0</v>
      </c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1">
      <c r="A612" s="154"/>
      <c r="B612" s="155"/>
      <c r="C612" s="244"/>
      <c r="D612" s="245"/>
      <c r="E612" s="245"/>
      <c r="F612" s="245"/>
      <c r="G612" s="245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47"/>
      <c r="Z612" s="147"/>
      <c r="AA612" s="147"/>
      <c r="AB612" s="147"/>
      <c r="AC612" s="147"/>
      <c r="AD612" s="147"/>
      <c r="AE612" s="147"/>
      <c r="AF612" s="147"/>
      <c r="AG612" s="147" t="s">
        <v>181</v>
      </c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>
      <c r="A613" s="164" t="s">
        <v>170</v>
      </c>
      <c r="B613" s="165" t="s">
        <v>86</v>
      </c>
      <c r="C613" s="180" t="s">
        <v>87</v>
      </c>
      <c r="D613" s="166"/>
      <c r="E613" s="167"/>
      <c r="F613" s="168"/>
      <c r="G613" s="168">
        <f>SUMIF(AG614:AG718,"&lt;&gt;NOR",G614:G718)</f>
        <v>0</v>
      </c>
      <c r="H613" s="168"/>
      <c r="I613" s="168">
        <f>SUM(I614:I718)</f>
        <v>0</v>
      </c>
      <c r="J613" s="168"/>
      <c r="K613" s="168">
        <f>SUM(K614:K718)</f>
        <v>0</v>
      </c>
      <c r="L613" s="168"/>
      <c r="M613" s="168">
        <f>SUM(M614:M718)</f>
        <v>0</v>
      </c>
      <c r="N613" s="168"/>
      <c r="O613" s="168">
        <f>SUM(O614:O718)</f>
        <v>95.22999999999999</v>
      </c>
      <c r="P613" s="168"/>
      <c r="Q613" s="168">
        <f>SUM(Q614:Q718)</f>
        <v>0</v>
      </c>
      <c r="R613" s="168"/>
      <c r="S613" s="168"/>
      <c r="T613" s="169"/>
      <c r="U613" s="163"/>
      <c r="V613" s="163">
        <f>SUM(V614:V718)</f>
        <v>1926.8500000000001</v>
      </c>
      <c r="W613" s="163"/>
      <c r="X613" s="163"/>
      <c r="AG613" t="s">
        <v>171</v>
      </c>
    </row>
    <row r="614" spans="1:60" ht="22.5" outlineLevel="1">
      <c r="A614" s="170">
        <v>75</v>
      </c>
      <c r="B614" s="171" t="s">
        <v>584</v>
      </c>
      <c r="C614" s="181" t="s">
        <v>585</v>
      </c>
      <c r="D614" s="172" t="s">
        <v>257</v>
      </c>
      <c r="E614" s="173">
        <v>2.88</v>
      </c>
      <c r="F614" s="174"/>
      <c r="G614" s="175">
        <f>ROUND(E614*F614,2)</f>
        <v>0</v>
      </c>
      <c r="H614" s="174"/>
      <c r="I614" s="175">
        <f>ROUND(E614*H614,2)</f>
        <v>0</v>
      </c>
      <c r="J614" s="174"/>
      <c r="K614" s="175">
        <f>ROUND(E614*J614,2)</f>
        <v>0</v>
      </c>
      <c r="L614" s="175">
        <v>21</v>
      </c>
      <c r="M614" s="175">
        <f>G614*(1+L614/100)</f>
        <v>0</v>
      </c>
      <c r="N614" s="175">
        <v>5.1229999999999998E-2</v>
      </c>
      <c r="O614" s="175">
        <f>ROUND(E614*N614,2)</f>
        <v>0.15</v>
      </c>
      <c r="P614" s="175">
        <v>0</v>
      </c>
      <c r="Q614" s="175">
        <f>ROUND(E614*P614,2)</f>
        <v>0</v>
      </c>
      <c r="R614" s="175" t="s">
        <v>304</v>
      </c>
      <c r="S614" s="175" t="s">
        <v>184</v>
      </c>
      <c r="T614" s="176" t="s">
        <v>229</v>
      </c>
      <c r="U614" s="157">
        <v>0.90800000000000003</v>
      </c>
      <c r="V614" s="157">
        <f>ROUND(E614*U614,2)</f>
        <v>2.62</v>
      </c>
      <c r="W614" s="157"/>
      <c r="X614" s="157" t="s">
        <v>207</v>
      </c>
      <c r="Y614" s="147"/>
      <c r="Z614" s="147"/>
      <c r="AA614" s="147"/>
      <c r="AB614" s="147"/>
      <c r="AC614" s="147"/>
      <c r="AD614" s="147"/>
      <c r="AE614" s="147"/>
      <c r="AF614" s="147"/>
      <c r="AG614" s="147" t="s">
        <v>208</v>
      </c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1">
      <c r="A615" s="154"/>
      <c r="B615" s="155"/>
      <c r="C615" s="257" t="s">
        <v>586</v>
      </c>
      <c r="D615" s="258"/>
      <c r="E615" s="258"/>
      <c r="F615" s="258"/>
      <c r="G615" s="258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47"/>
      <c r="Z615" s="147"/>
      <c r="AA615" s="147"/>
      <c r="AB615" s="147"/>
      <c r="AC615" s="147"/>
      <c r="AD615" s="147"/>
      <c r="AE615" s="147"/>
      <c r="AF615" s="147"/>
      <c r="AG615" s="147" t="s">
        <v>231</v>
      </c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1">
      <c r="A616" s="154"/>
      <c r="B616" s="155"/>
      <c r="C616" s="183" t="s">
        <v>260</v>
      </c>
      <c r="D616" s="161"/>
      <c r="E616" s="162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47"/>
      <c r="Z616" s="147"/>
      <c r="AA616" s="147"/>
      <c r="AB616" s="147"/>
      <c r="AC616" s="147"/>
      <c r="AD616" s="147"/>
      <c r="AE616" s="147"/>
      <c r="AF616" s="147"/>
      <c r="AG616" s="147" t="s">
        <v>187</v>
      </c>
      <c r="AH616" s="147">
        <v>0</v>
      </c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outlineLevel="1">
      <c r="A617" s="154"/>
      <c r="B617" s="155"/>
      <c r="C617" s="183" t="s">
        <v>587</v>
      </c>
      <c r="D617" s="161"/>
      <c r="E617" s="162"/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47"/>
      <c r="Z617" s="147"/>
      <c r="AA617" s="147"/>
      <c r="AB617" s="147"/>
      <c r="AC617" s="147"/>
      <c r="AD617" s="147"/>
      <c r="AE617" s="147"/>
      <c r="AF617" s="147"/>
      <c r="AG617" s="147" t="s">
        <v>187</v>
      </c>
      <c r="AH617" s="147">
        <v>0</v>
      </c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  <c r="BF617" s="147"/>
      <c r="BG617" s="147"/>
      <c r="BH617" s="147"/>
    </row>
    <row r="618" spans="1:60" outlineLevel="1">
      <c r="A618" s="154"/>
      <c r="B618" s="155"/>
      <c r="C618" s="183" t="s">
        <v>588</v>
      </c>
      <c r="D618" s="161"/>
      <c r="E618" s="162">
        <v>2.88</v>
      </c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47"/>
      <c r="Z618" s="147"/>
      <c r="AA618" s="147"/>
      <c r="AB618" s="147"/>
      <c r="AC618" s="147"/>
      <c r="AD618" s="147"/>
      <c r="AE618" s="147"/>
      <c r="AF618" s="147"/>
      <c r="AG618" s="147" t="s">
        <v>187</v>
      </c>
      <c r="AH618" s="147">
        <v>0</v>
      </c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1">
      <c r="A619" s="154"/>
      <c r="B619" s="155"/>
      <c r="C619" s="244"/>
      <c r="D619" s="245"/>
      <c r="E619" s="245"/>
      <c r="F619" s="245"/>
      <c r="G619" s="245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47"/>
      <c r="Z619" s="147"/>
      <c r="AA619" s="147"/>
      <c r="AB619" s="147"/>
      <c r="AC619" s="147"/>
      <c r="AD619" s="147"/>
      <c r="AE619" s="147"/>
      <c r="AF619" s="147"/>
      <c r="AG619" s="147" t="s">
        <v>181</v>
      </c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ht="22.5" outlineLevel="1">
      <c r="A620" s="170">
        <v>76</v>
      </c>
      <c r="B620" s="171" t="s">
        <v>589</v>
      </c>
      <c r="C620" s="181" t="s">
        <v>590</v>
      </c>
      <c r="D620" s="172" t="s">
        <v>257</v>
      </c>
      <c r="E620" s="173">
        <v>0.28799999999999998</v>
      </c>
      <c r="F620" s="174"/>
      <c r="G620" s="175">
        <f>ROUND(E620*F620,2)</f>
        <v>0</v>
      </c>
      <c r="H620" s="174"/>
      <c r="I620" s="175">
        <f>ROUND(E620*H620,2)</f>
        <v>0</v>
      </c>
      <c r="J620" s="174"/>
      <c r="K620" s="175">
        <f>ROUND(E620*J620,2)</f>
        <v>0</v>
      </c>
      <c r="L620" s="175">
        <v>21</v>
      </c>
      <c r="M620" s="175">
        <f>G620*(1+L620/100)</f>
        <v>0</v>
      </c>
      <c r="N620" s="175">
        <v>4.1099999999999999E-3</v>
      </c>
      <c r="O620" s="175">
        <f>ROUND(E620*N620,2)</f>
        <v>0</v>
      </c>
      <c r="P620" s="175">
        <v>0</v>
      </c>
      <c r="Q620" s="175">
        <f>ROUND(E620*P620,2)</f>
        <v>0</v>
      </c>
      <c r="R620" s="175" t="s">
        <v>304</v>
      </c>
      <c r="S620" s="175" t="s">
        <v>184</v>
      </c>
      <c r="T620" s="176" t="s">
        <v>229</v>
      </c>
      <c r="U620" s="157">
        <v>0.48399999999999999</v>
      </c>
      <c r="V620" s="157">
        <f>ROUND(E620*U620,2)</f>
        <v>0.14000000000000001</v>
      </c>
      <c r="W620" s="157"/>
      <c r="X620" s="157" t="s">
        <v>207</v>
      </c>
      <c r="Y620" s="147"/>
      <c r="Z620" s="147"/>
      <c r="AA620" s="147"/>
      <c r="AB620" s="147"/>
      <c r="AC620" s="147"/>
      <c r="AD620" s="147"/>
      <c r="AE620" s="147"/>
      <c r="AF620" s="147"/>
      <c r="AG620" s="147" t="s">
        <v>208</v>
      </c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outlineLevel="1">
      <c r="A621" s="154"/>
      <c r="B621" s="155"/>
      <c r="C621" s="257" t="s">
        <v>586</v>
      </c>
      <c r="D621" s="258"/>
      <c r="E621" s="258"/>
      <c r="F621" s="258"/>
      <c r="G621" s="258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47"/>
      <c r="Z621" s="147"/>
      <c r="AA621" s="147"/>
      <c r="AB621" s="147"/>
      <c r="AC621" s="147"/>
      <c r="AD621" s="147"/>
      <c r="AE621" s="147"/>
      <c r="AF621" s="147"/>
      <c r="AG621" s="147" t="s">
        <v>231</v>
      </c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  <c r="BF621" s="147"/>
      <c r="BG621" s="147"/>
      <c r="BH621" s="147"/>
    </row>
    <row r="622" spans="1:60" outlineLevel="1">
      <c r="A622" s="154"/>
      <c r="B622" s="155"/>
      <c r="C622" s="183" t="s">
        <v>591</v>
      </c>
      <c r="D622" s="161"/>
      <c r="E622" s="162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47"/>
      <c r="Z622" s="147"/>
      <c r="AA622" s="147"/>
      <c r="AB622" s="147"/>
      <c r="AC622" s="147"/>
      <c r="AD622" s="147"/>
      <c r="AE622" s="147"/>
      <c r="AF622" s="147"/>
      <c r="AG622" s="147" t="s">
        <v>187</v>
      </c>
      <c r="AH622" s="147">
        <v>0</v>
      </c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outlineLevel="1">
      <c r="A623" s="154"/>
      <c r="B623" s="155"/>
      <c r="C623" s="183" t="s">
        <v>260</v>
      </c>
      <c r="D623" s="161"/>
      <c r="E623" s="162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47"/>
      <c r="Z623" s="147"/>
      <c r="AA623" s="147"/>
      <c r="AB623" s="147"/>
      <c r="AC623" s="147"/>
      <c r="AD623" s="147"/>
      <c r="AE623" s="147"/>
      <c r="AF623" s="147"/>
      <c r="AG623" s="147" t="s">
        <v>187</v>
      </c>
      <c r="AH623" s="147">
        <v>0</v>
      </c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outlineLevel="1">
      <c r="A624" s="154"/>
      <c r="B624" s="155"/>
      <c r="C624" s="183" t="s">
        <v>587</v>
      </c>
      <c r="D624" s="161"/>
      <c r="E624" s="162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47"/>
      <c r="Z624" s="147"/>
      <c r="AA624" s="147"/>
      <c r="AB624" s="147"/>
      <c r="AC624" s="147"/>
      <c r="AD624" s="147"/>
      <c r="AE624" s="147"/>
      <c r="AF624" s="147"/>
      <c r="AG624" s="147" t="s">
        <v>187</v>
      </c>
      <c r="AH624" s="147">
        <v>0</v>
      </c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outlineLevel="1">
      <c r="A625" s="154"/>
      <c r="B625" s="155"/>
      <c r="C625" s="183" t="s">
        <v>592</v>
      </c>
      <c r="D625" s="161"/>
      <c r="E625" s="162">
        <v>0.28799999999999998</v>
      </c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47"/>
      <c r="Z625" s="147"/>
      <c r="AA625" s="147"/>
      <c r="AB625" s="147"/>
      <c r="AC625" s="147"/>
      <c r="AD625" s="147"/>
      <c r="AE625" s="147"/>
      <c r="AF625" s="147"/>
      <c r="AG625" s="147" t="s">
        <v>187</v>
      </c>
      <c r="AH625" s="147">
        <v>0</v>
      </c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outlineLevel="1">
      <c r="A626" s="154"/>
      <c r="B626" s="155"/>
      <c r="C626" s="244"/>
      <c r="D626" s="245"/>
      <c r="E626" s="245"/>
      <c r="F626" s="245"/>
      <c r="G626" s="245"/>
      <c r="H626" s="157"/>
      <c r="I626" s="157"/>
      <c r="J626" s="157"/>
      <c r="K626" s="157"/>
      <c r="L626" s="157"/>
      <c r="M626" s="157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47"/>
      <c r="Z626" s="147"/>
      <c r="AA626" s="147"/>
      <c r="AB626" s="147"/>
      <c r="AC626" s="147"/>
      <c r="AD626" s="147"/>
      <c r="AE626" s="147"/>
      <c r="AF626" s="147"/>
      <c r="AG626" s="147" t="s">
        <v>181</v>
      </c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outlineLevel="1">
      <c r="A627" s="170">
        <v>77</v>
      </c>
      <c r="B627" s="171" t="s">
        <v>593</v>
      </c>
      <c r="C627" s="181" t="s">
        <v>594</v>
      </c>
      <c r="D627" s="172" t="s">
        <v>315</v>
      </c>
      <c r="E627" s="173">
        <v>30</v>
      </c>
      <c r="F627" s="174"/>
      <c r="G627" s="175">
        <f>ROUND(E627*F627,2)</f>
        <v>0</v>
      </c>
      <c r="H627" s="174"/>
      <c r="I627" s="175">
        <f>ROUND(E627*H627,2)</f>
        <v>0</v>
      </c>
      <c r="J627" s="174"/>
      <c r="K627" s="175">
        <f>ROUND(E627*J627,2)</f>
        <v>0</v>
      </c>
      <c r="L627" s="175">
        <v>21</v>
      </c>
      <c r="M627" s="175">
        <f>G627*(1+L627/100)</f>
        <v>0</v>
      </c>
      <c r="N627" s="175">
        <v>2.3800000000000002E-3</v>
      </c>
      <c r="O627" s="175">
        <f>ROUND(E627*N627,2)</f>
        <v>7.0000000000000007E-2</v>
      </c>
      <c r="P627" s="175">
        <v>0</v>
      </c>
      <c r="Q627" s="175">
        <f>ROUND(E627*P627,2)</f>
        <v>0</v>
      </c>
      <c r="R627" s="175" t="s">
        <v>595</v>
      </c>
      <c r="S627" s="175" t="s">
        <v>184</v>
      </c>
      <c r="T627" s="176" t="s">
        <v>229</v>
      </c>
      <c r="U627" s="157">
        <v>0.18232999999999999</v>
      </c>
      <c r="V627" s="157">
        <f>ROUND(E627*U627,2)</f>
        <v>5.47</v>
      </c>
      <c r="W627" s="157"/>
      <c r="X627" s="157" t="s">
        <v>207</v>
      </c>
      <c r="Y627" s="147"/>
      <c r="Z627" s="147"/>
      <c r="AA627" s="147"/>
      <c r="AB627" s="147"/>
      <c r="AC627" s="147"/>
      <c r="AD627" s="147"/>
      <c r="AE627" s="147"/>
      <c r="AF627" s="147"/>
      <c r="AG627" s="147" t="s">
        <v>596</v>
      </c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outlineLevel="1">
      <c r="A628" s="154"/>
      <c r="B628" s="155"/>
      <c r="C628" s="183" t="s">
        <v>366</v>
      </c>
      <c r="D628" s="161"/>
      <c r="E628" s="162"/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47"/>
      <c r="Z628" s="147"/>
      <c r="AA628" s="147"/>
      <c r="AB628" s="147"/>
      <c r="AC628" s="147"/>
      <c r="AD628" s="147"/>
      <c r="AE628" s="147"/>
      <c r="AF628" s="147"/>
      <c r="AG628" s="147" t="s">
        <v>187</v>
      </c>
      <c r="AH628" s="147">
        <v>0</v>
      </c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outlineLevel="1">
      <c r="A629" s="154"/>
      <c r="B629" s="155"/>
      <c r="C629" s="183" t="s">
        <v>597</v>
      </c>
      <c r="D629" s="161"/>
      <c r="E629" s="162">
        <v>30</v>
      </c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47"/>
      <c r="Z629" s="147"/>
      <c r="AA629" s="147"/>
      <c r="AB629" s="147"/>
      <c r="AC629" s="147"/>
      <c r="AD629" s="147"/>
      <c r="AE629" s="147"/>
      <c r="AF629" s="147"/>
      <c r="AG629" s="147" t="s">
        <v>187</v>
      </c>
      <c r="AH629" s="147">
        <v>0</v>
      </c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  <c r="BF629" s="147"/>
      <c r="BG629" s="147"/>
      <c r="BH629" s="147"/>
    </row>
    <row r="630" spans="1:60" outlineLevel="1">
      <c r="A630" s="154"/>
      <c r="B630" s="155"/>
      <c r="C630" s="244"/>
      <c r="D630" s="245"/>
      <c r="E630" s="245"/>
      <c r="F630" s="245"/>
      <c r="G630" s="245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47"/>
      <c r="Z630" s="147"/>
      <c r="AA630" s="147"/>
      <c r="AB630" s="147"/>
      <c r="AC630" s="147"/>
      <c r="AD630" s="147"/>
      <c r="AE630" s="147"/>
      <c r="AF630" s="147"/>
      <c r="AG630" s="147" t="s">
        <v>181</v>
      </c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outlineLevel="1">
      <c r="A631" s="170">
        <v>78</v>
      </c>
      <c r="B631" s="171" t="s">
        <v>598</v>
      </c>
      <c r="C631" s="181" t="s">
        <v>599</v>
      </c>
      <c r="D631" s="172" t="s">
        <v>257</v>
      </c>
      <c r="E631" s="173">
        <v>1640.0530000000001</v>
      </c>
      <c r="F631" s="174"/>
      <c r="G631" s="175">
        <f>ROUND(E631*F631,2)</f>
        <v>0</v>
      </c>
      <c r="H631" s="174"/>
      <c r="I631" s="175">
        <f>ROUND(E631*H631,2)</f>
        <v>0</v>
      </c>
      <c r="J631" s="174"/>
      <c r="K631" s="175">
        <f>ROUND(E631*J631,2)</f>
        <v>0</v>
      </c>
      <c r="L631" s="175">
        <v>21</v>
      </c>
      <c r="M631" s="175">
        <f>G631*(1+L631/100)</f>
        <v>0</v>
      </c>
      <c r="N631" s="175">
        <v>4.7660000000000001E-2</v>
      </c>
      <c r="O631" s="175">
        <f>ROUND(E631*N631,2)</f>
        <v>78.16</v>
      </c>
      <c r="P631" s="175">
        <v>0</v>
      </c>
      <c r="Q631" s="175">
        <f>ROUND(E631*P631,2)</f>
        <v>0</v>
      </c>
      <c r="R631" s="175" t="s">
        <v>304</v>
      </c>
      <c r="S631" s="175" t="s">
        <v>184</v>
      </c>
      <c r="T631" s="176" t="s">
        <v>229</v>
      </c>
      <c r="U631" s="157">
        <v>0.84</v>
      </c>
      <c r="V631" s="157">
        <f>ROUND(E631*U631,2)</f>
        <v>1377.64</v>
      </c>
      <c r="W631" s="157"/>
      <c r="X631" s="157" t="s">
        <v>207</v>
      </c>
      <c r="Y631" s="147"/>
      <c r="Z631" s="147"/>
      <c r="AA631" s="147"/>
      <c r="AB631" s="147"/>
      <c r="AC631" s="147"/>
      <c r="AD631" s="147"/>
      <c r="AE631" s="147"/>
      <c r="AF631" s="147"/>
      <c r="AG631" s="147" t="s">
        <v>208</v>
      </c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outlineLevel="1">
      <c r="A632" s="154"/>
      <c r="B632" s="155"/>
      <c r="C632" s="183" t="s">
        <v>600</v>
      </c>
      <c r="D632" s="161"/>
      <c r="E632" s="162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47"/>
      <c r="Z632" s="147"/>
      <c r="AA632" s="147"/>
      <c r="AB632" s="147"/>
      <c r="AC632" s="147"/>
      <c r="AD632" s="147"/>
      <c r="AE632" s="147"/>
      <c r="AF632" s="147"/>
      <c r="AG632" s="147" t="s">
        <v>187</v>
      </c>
      <c r="AH632" s="147">
        <v>0</v>
      </c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outlineLevel="1">
      <c r="A633" s="154"/>
      <c r="B633" s="155"/>
      <c r="C633" s="183" t="s">
        <v>601</v>
      </c>
      <c r="D633" s="161"/>
      <c r="E633" s="162">
        <v>-317.21199999999999</v>
      </c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47"/>
      <c r="Z633" s="147"/>
      <c r="AA633" s="147"/>
      <c r="AB633" s="147"/>
      <c r="AC633" s="147"/>
      <c r="AD633" s="147"/>
      <c r="AE633" s="147"/>
      <c r="AF633" s="147"/>
      <c r="AG633" s="147" t="s">
        <v>187</v>
      </c>
      <c r="AH633" s="147">
        <v>0</v>
      </c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outlineLevel="1">
      <c r="A634" s="154"/>
      <c r="B634" s="155"/>
      <c r="C634" s="183" t="s">
        <v>338</v>
      </c>
      <c r="D634" s="161"/>
      <c r="E634" s="162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47"/>
      <c r="Z634" s="147"/>
      <c r="AA634" s="147"/>
      <c r="AB634" s="147"/>
      <c r="AC634" s="147"/>
      <c r="AD634" s="147"/>
      <c r="AE634" s="147"/>
      <c r="AF634" s="147"/>
      <c r="AG634" s="147" t="s">
        <v>187</v>
      </c>
      <c r="AH634" s="147">
        <v>0</v>
      </c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outlineLevel="1">
      <c r="A635" s="154"/>
      <c r="B635" s="155"/>
      <c r="C635" s="183" t="s">
        <v>602</v>
      </c>
      <c r="D635" s="161"/>
      <c r="E635" s="162">
        <v>42.954999999999998</v>
      </c>
      <c r="F635" s="157"/>
      <c r="G635" s="157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47"/>
      <c r="Z635" s="147"/>
      <c r="AA635" s="147"/>
      <c r="AB635" s="147"/>
      <c r="AC635" s="147"/>
      <c r="AD635" s="147"/>
      <c r="AE635" s="147"/>
      <c r="AF635" s="147"/>
      <c r="AG635" s="147" t="s">
        <v>187</v>
      </c>
      <c r="AH635" s="147">
        <v>0</v>
      </c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outlineLevel="1">
      <c r="A636" s="154"/>
      <c r="B636" s="155"/>
      <c r="C636" s="183" t="s">
        <v>603</v>
      </c>
      <c r="D636" s="161"/>
      <c r="E636" s="162">
        <v>50.765000000000001</v>
      </c>
      <c r="F636" s="157"/>
      <c r="G636" s="157"/>
      <c r="H636" s="157"/>
      <c r="I636" s="157"/>
      <c r="J636" s="157"/>
      <c r="K636" s="157"/>
      <c r="L636" s="157"/>
      <c r="M636" s="157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47"/>
      <c r="Z636" s="147"/>
      <c r="AA636" s="147"/>
      <c r="AB636" s="147"/>
      <c r="AC636" s="147"/>
      <c r="AD636" s="147"/>
      <c r="AE636" s="147"/>
      <c r="AF636" s="147"/>
      <c r="AG636" s="147" t="s">
        <v>187</v>
      </c>
      <c r="AH636" s="147">
        <v>0</v>
      </c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outlineLevel="1">
      <c r="A637" s="154"/>
      <c r="B637" s="155"/>
      <c r="C637" s="183" t="s">
        <v>604</v>
      </c>
      <c r="D637" s="161"/>
      <c r="E637" s="162">
        <v>-6.4</v>
      </c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47"/>
      <c r="Z637" s="147"/>
      <c r="AA637" s="147"/>
      <c r="AB637" s="147"/>
      <c r="AC637" s="147"/>
      <c r="AD637" s="147"/>
      <c r="AE637" s="147"/>
      <c r="AF637" s="147"/>
      <c r="AG637" s="147" t="s">
        <v>187</v>
      </c>
      <c r="AH637" s="147">
        <v>0</v>
      </c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outlineLevel="1">
      <c r="A638" s="154"/>
      <c r="B638" s="155"/>
      <c r="C638" s="183" t="s">
        <v>338</v>
      </c>
      <c r="D638" s="161"/>
      <c r="E638" s="162"/>
      <c r="F638" s="157"/>
      <c r="G638" s="157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47"/>
      <c r="Z638" s="147"/>
      <c r="AA638" s="147"/>
      <c r="AB638" s="147"/>
      <c r="AC638" s="147"/>
      <c r="AD638" s="147"/>
      <c r="AE638" s="147"/>
      <c r="AF638" s="147"/>
      <c r="AG638" s="147" t="s">
        <v>187</v>
      </c>
      <c r="AH638" s="147">
        <v>0</v>
      </c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outlineLevel="1">
      <c r="A639" s="154"/>
      <c r="B639" s="155"/>
      <c r="C639" s="183" t="s">
        <v>339</v>
      </c>
      <c r="D639" s="161"/>
      <c r="E639" s="162"/>
      <c r="F639" s="157"/>
      <c r="G639" s="157"/>
      <c r="H639" s="157"/>
      <c r="I639" s="157"/>
      <c r="J639" s="157"/>
      <c r="K639" s="157"/>
      <c r="L639" s="157"/>
      <c r="M639" s="157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47"/>
      <c r="Z639" s="147"/>
      <c r="AA639" s="147"/>
      <c r="AB639" s="147"/>
      <c r="AC639" s="147"/>
      <c r="AD639" s="147"/>
      <c r="AE639" s="147"/>
      <c r="AF639" s="147"/>
      <c r="AG639" s="147" t="s">
        <v>187</v>
      </c>
      <c r="AH639" s="147">
        <v>0</v>
      </c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outlineLevel="1">
      <c r="A640" s="154"/>
      <c r="B640" s="155"/>
      <c r="C640" s="183" t="s">
        <v>340</v>
      </c>
      <c r="D640" s="161"/>
      <c r="E640" s="162">
        <v>307.43</v>
      </c>
      <c r="F640" s="157"/>
      <c r="G640" s="157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47"/>
      <c r="Z640" s="147"/>
      <c r="AA640" s="147"/>
      <c r="AB640" s="147"/>
      <c r="AC640" s="147"/>
      <c r="AD640" s="147"/>
      <c r="AE640" s="147"/>
      <c r="AF640" s="147"/>
      <c r="AG640" s="147" t="s">
        <v>187</v>
      </c>
      <c r="AH640" s="147">
        <v>0</v>
      </c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outlineLevel="1">
      <c r="A641" s="154"/>
      <c r="B641" s="155"/>
      <c r="C641" s="183" t="s">
        <v>341</v>
      </c>
      <c r="D641" s="161"/>
      <c r="E641" s="162"/>
      <c r="F641" s="157"/>
      <c r="G641" s="157"/>
      <c r="H641" s="157"/>
      <c r="I641" s="157"/>
      <c r="J641" s="157"/>
      <c r="K641" s="157"/>
      <c r="L641" s="157"/>
      <c r="M641" s="157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47"/>
      <c r="Z641" s="147"/>
      <c r="AA641" s="147"/>
      <c r="AB641" s="147"/>
      <c r="AC641" s="147"/>
      <c r="AD641" s="147"/>
      <c r="AE641" s="147"/>
      <c r="AF641" s="147"/>
      <c r="AG641" s="147" t="s">
        <v>187</v>
      </c>
      <c r="AH641" s="147">
        <v>0</v>
      </c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outlineLevel="1">
      <c r="A642" s="154"/>
      <c r="B642" s="155"/>
      <c r="C642" s="183" t="s">
        <v>342</v>
      </c>
      <c r="D642" s="161"/>
      <c r="E642" s="162">
        <v>-53.49</v>
      </c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47"/>
      <c r="Z642" s="147"/>
      <c r="AA642" s="147"/>
      <c r="AB642" s="147"/>
      <c r="AC642" s="147"/>
      <c r="AD642" s="147"/>
      <c r="AE642" s="147"/>
      <c r="AF642" s="147"/>
      <c r="AG642" s="147" t="s">
        <v>187</v>
      </c>
      <c r="AH642" s="147">
        <v>0</v>
      </c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outlineLevel="1">
      <c r="A643" s="154"/>
      <c r="B643" s="155"/>
      <c r="C643" s="183" t="s">
        <v>343</v>
      </c>
      <c r="D643" s="161"/>
      <c r="E643" s="162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47"/>
      <c r="Z643" s="147"/>
      <c r="AA643" s="147"/>
      <c r="AB643" s="147"/>
      <c r="AC643" s="147"/>
      <c r="AD643" s="147"/>
      <c r="AE643" s="147"/>
      <c r="AF643" s="147"/>
      <c r="AG643" s="147" t="s">
        <v>187</v>
      </c>
      <c r="AH643" s="147">
        <v>0</v>
      </c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outlineLevel="1">
      <c r="A644" s="154"/>
      <c r="B644" s="155"/>
      <c r="C644" s="183" t="s">
        <v>344</v>
      </c>
      <c r="D644" s="161"/>
      <c r="E644" s="162">
        <v>-10</v>
      </c>
      <c r="F644" s="157"/>
      <c r="G644" s="157"/>
      <c r="H644" s="157"/>
      <c r="I644" s="157"/>
      <c r="J644" s="157"/>
      <c r="K644" s="157"/>
      <c r="L644" s="157"/>
      <c r="M644" s="157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47"/>
      <c r="Z644" s="147"/>
      <c r="AA644" s="147"/>
      <c r="AB644" s="147"/>
      <c r="AC644" s="147"/>
      <c r="AD644" s="147"/>
      <c r="AE644" s="147"/>
      <c r="AF644" s="147"/>
      <c r="AG644" s="147" t="s">
        <v>187</v>
      </c>
      <c r="AH644" s="147">
        <v>0</v>
      </c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outlineLevel="1">
      <c r="A645" s="154"/>
      <c r="B645" s="155"/>
      <c r="C645" s="183" t="s">
        <v>345</v>
      </c>
      <c r="D645" s="161"/>
      <c r="E645" s="162"/>
      <c r="F645" s="157"/>
      <c r="G645" s="157"/>
      <c r="H645" s="157"/>
      <c r="I645" s="157"/>
      <c r="J645" s="157"/>
      <c r="K645" s="157"/>
      <c r="L645" s="157"/>
      <c r="M645" s="157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47"/>
      <c r="Z645" s="147"/>
      <c r="AA645" s="147"/>
      <c r="AB645" s="147"/>
      <c r="AC645" s="147"/>
      <c r="AD645" s="147"/>
      <c r="AE645" s="147"/>
      <c r="AF645" s="147"/>
      <c r="AG645" s="147" t="s">
        <v>187</v>
      </c>
      <c r="AH645" s="147">
        <v>0</v>
      </c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outlineLevel="1">
      <c r="A646" s="154"/>
      <c r="B646" s="155"/>
      <c r="C646" s="183" t="s">
        <v>605</v>
      </c>
      <c r="D646" s="161"/>
      <c r="E646" s="162">
        <v>111.825</v>
      </c>
      <c r="F646" s="157"/>
      <c r="G646" s="157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47"/>
      <c r="Z646" s="147"/>
      <c r="AA646" s="147"/>
      <c r="AB646" s="147"/>
      <c r="AC646" s="147"/>
      <c r="AD646" s="147"/>
      <c r="AE646" s="147"/>
      <c r="AF646" s="147"/>
      <c r="AG646" s="147" t="s">
        <v>187</v>
      </c>
      <c r="AH646" s="147">
        <v>0</v>
      </c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outlineLevel="1">
      <c r="A647" s="154"/>
      <c r="B647" s="155"/>
      <c r="C647" s="183" t="s">
        <v>606</v>
      </c>
      <c r="D647" s="161"/>
      <c r="E647" s="162">
        <v>-8</v>
      </c>
      <c r="F647" s="157"/>
      <c r="G647" s="157"/>
      <c r="H647" s="157"/>
      <c r="I647" s="157"/>
      <c r="J647" s="157"/>
      <c r="K647" s="157"/>
      <c r="L647" s="157"/>
      <c r="M647" s="157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47"/>
      <c r="Z647" s="147"/>
      <c r="AA647" s="147"/>
      <c r="AB647" s="147"/>
      <c r="AC647" s="147"/>
      <c r="AD647" s="147"/>
      <c r="AE647" s="147"/>
      <c r="AF647" s="147"/>
      <c r="AG647" s="147" t="s">
        <v>187</v>
      </c>
      <c r="AH647" s="147">
        <v>0</v>
      </c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  <c r="BF647" s="147"/>
      <c r="BG647" s="147"/>
      <c r="BH647" s="147"/>
    </row>
    <row r="648" spans="1:60" outlineLevel="1">
      <c r="A648" s="154"/>
      <c r="B648" s="155"/>
      <c r="C648" s="183" t="s">
        <v>348</v>
      </c>
      <c r="D648" s="161"/>
      <c r="E648" s="162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47"/>
      <c r="Z648" s="147"/>
      <c r="AA648" s="147"/>
      <c r="AB648" s="147"/>
      <c r="AC648" s="147"/>
      <c r="AD648" s="147"/>
      <c r="AE648" s="147"/>
      <c r="AF648" s="147"/>
      <c r="AG648" s="147" t="s">
        <v>187</v>
      </c>
      <c r="AH648" s="147">
        <v>0</v>
      </c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outlineLevel="1">
      <c r="A649" s="154"/>
      <c r="B649" s="155"/>
      <c r="C649" s="183" t="s">
        <v>339</v>
      </c>
      <c r="D649" s="161"/>
      <c r="E649" s="162"/>
      <c r="F649" s="157"/>
      <c r="G649" s="157"/>
      <c r="H649" s="157"/>
      <c r="I649" s="157"/>
      <c r="J649" s="157"/>
      <c r="K649" s="157"/>
      <c r="L649" s="157"/>
      <c r="M649" s="157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47"/>
      <c r="Z649" s="147"/>
      <c r="AA649" s="147"/>
      <c r="AB649" s="147"/>
      <c r="AC649" s="147"/>
      <c r="AD649" s="147"/>
      <c r="AE649" s="147"/>
      <c r="AF649" s="147"/>
      <c r="AG649" s="147" t="s">
        <v>187</v>
      </c>
      <c r="AH649" s="147">
        <v>0</v>
      </c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outlineLevel="1">
      <c r="A650" s="154"/>
      <c r="B650" s="155"/>
      <c r="C650" s="183" t="s">
        <v>349</v>
      </c>
      <c r="D650" s="161"/>
      <c r="E650" s="162">
        <v>233.82</v>
      </c>
      <c r="F650" s="157"/>
      <c r="G650" s="157"/>
      <c r="H650" s="157"/>
      <c r="I650" s="157"/>
      <c r="J650" s="157"/>
      <c r="K650" s="157"/>
      <c r="L650" s="157"/>
      <c r="M650" s="157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47"/>
      <c r="Z650" s="147"/>
      <c r="AA650" s="147"/>
      <c r="AB650" s="147"/>
      <c r="AC650" s="147"/>
      <c r="AD650" s="147"/>
      <c r="AE650" s="147"/>
      <c r="AF650" s="147"/>
      <c r="AG650" s="147" t="s">
        <v>187</v>
      </c>
      <c r="AH650" s="147">
        <v>0</v>
      </c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outlineLevel="1">
      <c r="A651" s="154"/>
      <c r="B651" s="155"/>
      <c r="C651" s="183" t="s">
        <v>350</v>
      </c>
      <c r="D651" s="161"/>
      <c r="E651" s="162">
        <v>42.606999999999999</v>
      </c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47"/>
      <c r="Z651" s="147"/>
      <c r="AA651" s="147"/>
      <c r="AB651" s="147"/>
      <c r="AC651" s="147"/>
      <c r="AD651" s="147"/>
      <c r="AE651" s="147"/>
      <c r="AF651" s="147"/>
      <c r="AG651" s="147" t="s">
        <v>187</v>
      </c>
      <c r="AH651" s="147">
        <v>0</v>
      </c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outlineLevel="1">
      <c r="A652" s="154"/>
      <c r="B652" s="155"/>
      <c r="C652" s="183" t="s">
        <v>341</v>
      </c>
      <c r="D652" s="161"/>
      <c r="E652" s="162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47"/>
      <c r="Z652" s="147"/>
      <c r="AA652" s="147"/>
      <c r="AB652" s="147"/>
      <c r="AC652" s="147"/>
      <c r="AD652" s="147"/>
      <c r="AE652" s="147"/>
      <c r="AF652" s="147"/>
      <c r="AG652" s="147" t="s">
        <v>187</v>
      </c>
      <c r="AH652" s="147">
        <v>0</v>
      </c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outlineLevel="1">
      <c r="A653" s="154"/>
      <c r="B653" s="155"/>
      <c r="C653" s="183" t="s">
        <v>351</v>
      </c>
      <c r="D653" s="161"/>
      <c r="E653" s="162">
        <v>-50.76</v>
      </c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47"/>
      <c r="Z653" s="147"/>
      <c r="AA653" s="147"/>
      <c r="AB653" s="147"/>
      <c r="AC653" s="147"/>
      <c r="AD653" s="147"/>
      <c r="AE653" s="147"/>
      <c r="AF653" s="147"/>
      <c r="AG653" s="147" t="s">
        <v>187</v>
      </c>
      <c r="AH653" s="147">
        <v>0</v>
      </c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outlineLevel="1">
      <c r="A654" s="154"/>
      <c r="B654" s="155"/>
      <c r="C654" s="183" t="s">
        <v>345</v>
      </c>
      <c r="D654" s="161"/>
      <c r="E654" s="162"/>
      <c r="F654" s="157"/>
      <c r="G654" s="157"/>
      <c r="H654" s="157"/>
      <c r="I654" s="157"/>
      <c r="J654" s="157"/>
      <c r="K654" s="157"/>
      <c r="L654" s="157"/>
      <c r="M654" s="157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47"/>
      <c r="Z654" s="147"/>
      <c r="AA654" s="147"/>
      <c r="AB654" s="147"/>
      <c r="AC654" s="147"/>
      <c r="AD654" s="147"/>
      <c r="AE654" s="147"/>
      <c r="AF654" s="147"/>
      <c r="AG654" s="147" t="s">
        <v>187</v>
      </c>
      <c r="AH654" s="147">
        <v>0</v>
      </c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outlineLevel="1">
      <c r="A655" s="154"/>
      <c r="B655" s="155"/>
      <c r="C655" s="183" t="s">
        <v>607</v>
      </c>
      <c r="D655" s="161"/>
      <c r="E655" s="162">
        <v>371.65499999999997</v>
      </c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47"/>
      <c r="Z655" s="147"/>
      <c r="AA655" s="147"/>
      <c r="AB655" s="147"/>
      <c r="AC655" s="147"/>
      <c r="AD655" s="147"/>
      <c r="AE655" s="147"/>
      <c r="AF655" s="147"/>
      <c r="AG655" s="147" t="s">
        <v>187</v>
      </c>
      <c r="AH655" s="147">
        <v>0</v>
      </c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  <c r="BF655" s="147"/>
      <c r="BG655" s="147"/>
      <c r="BH655" s="147"/>
    </row>
    <row r="656" spans="1:60" outlineLevel="1">
      <c r="A656" s="154"/>
      <c r="B656" s="155"/>
      <c r="C656" s="183" t="s">
        <v>608</v>
      </c>
      <c r="D656" s="161"/>
      <c r="E656" s="162">
        <v>17.25</v>
      </c>
      <c r="F656" s="157"/>
      <c r="G656" s="157"/>
      <c r="H656" s="157"/>
      <c r="I656" s="157"/>
      <c r="J656" s="157"/>
      <c r="K656" s="157"/>
      <c r="L656" s="157"/>
      <c r="M656" s="157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47"/>
      <c r="Z656" s="147"/>
      <c r="AA656" s="147"/>
      <c r="AB656" s="147"/>
      <c r="AC656" s="147"/>
      <c r="AD656" s="147"/>
      <c r="AE656" s="147"/>
      <c r="AF656" s="147"/>
      <c r="AG656" s="147" t="s">
        <v>187</v>
      </c>
      <c r="AH656" s="147">
        <v>0</v>
      </c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  <c r="BF656" s="147"/>
      <c r="BG656" s="147"/>
      <c r="BH656" s="147"/>
    </row>
    <row r="657" spans="1:60" outlineLevel="1">
      <c r="A657" s="154"/>
      <c r="B657" s="155"/>
      <c r="C657" s="183" t="s">
        <v>609</v>
      </c>
      <c r="D657" s="161"/>
      <c r="E657" s="162">
        <v>-24.4</v>
      </c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47"/>
      <c r="Z657" s="147"/>
      <c r="AA657" s="147"/>
      <c r="AB657" s="147"/>
      <c r="AC657" s="147"/>
      <c r="AD657" s="147"/>
      <c r="AE657" s="147"/>
      <c r="AF657" s="147"/>
      <c r="AG657" s="147" t="s">
        <v>187</v>
      </c>
      <c r="AH657" s="147">
        <v>0</v>
      </c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  <c r="BF657" s="147"/>
      <c r="BG657" s="147"/>
      <c r="BH657" s="147"/>
    </row>
    <row r="658" spans="1:60" outlineLevel="1">
      <c r="A658" s="154"/>
      <c r="B658" s="155"/>
      <c r="C658" s="183" t="s">
        <v>338</v>
      </c>
      <c r="D658" s="161"/>
      <c r="E658" s="162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47"/>
      <c r="Z658" s="147"/>
      <c r="AA658" s="147"/>
      <c r="AB658" s="147"/>
      <c r="AC658" s="147"/>
      <c r="AD658" s="147"/>
      <c r="AE658" s="147"/>
      <c r="AF658" s="147"/>
      <c r="AG658" s="147" t="s">
        <v>187</v>
      </c>
      <c r="AH658" s="147">
        <v>0</v>
      </c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  <c r="BF658" s="147"/>
      <c r="BG658" s="147"/>
      <c r="BH658" s="147"/>
    </row>
    <row r="659" spans="1:60" outlineLevel="1">
      <c r="A659" s="154"/>
      <c r="B659" s="155"/>
      <c r="C659" s="183" t="s">
        <v>610</v>
      </c>
      <c r="D659" s="161"/>
      <c r="E659" s="162">
        <v>51.475000000000001</v>
      </c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47"/>
      <c r="Z659" s="147"/>
      <c r="AA659" s="147"/>
      <c r="AB659" s="147"/>
      <c r="AC659" s="147"/>
      <c r="AD659" s="147"/>
      <c r="AE659" s="147"/>
      <c r="AF659" s="147"/>
      <c r="AG659" s="147" t="s">
        <v>187</v>
      </c>
      <c r="AH659" s="147">
        <v>0</v>
      </c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  <c r="BF659" s="147"/>
      <c r="BG659" s="147"/>
      <c r="BH659" s="147"/>
    </row>
    <row r="660" spans="1:60" outlineLevel="1">
      <c r="A660" s="154"/>
      <c r="B660" s="155"/>
      <c r="C660" s="183" t="s">
        <v>611</v>
      </c>
      <c r="D660" s="161"/>
      <c r="E660" s="162">
        <v>-9.6</v>
      </c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47"/>
      <c r="Z660" s="147"/>
      <c r="AA660" s="147"/>
      <c r="AB660" s="147"/>
      <c r="AC660" s="147"/>
      <c r="AD660" s="147"/>
      <c r="AE660" s="147"/>
      <c r="AF660" s="147"/>
      <c r="AG660" s="147" t="s">
        <v>187</v>
      </c>
      <c r="AH660" s="147">
        <v>0</v>
      </c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  <c r="BF660" s="147"/>
      <c r="BG660" s="147"/>
      <c r="BH660" s="147"/>
    </row>
    <row r="661" spans="1:60" outlineLevel="1">
      <c r="A661" s="154"/>
      <c r="B661" s="155"/>
      <c r="C661" s="183" t="s">
        <v>348</v>
      </c>
      <c r="D661" s="161"/>
      <c r="E661" s="162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47"/>
      <c r="Z661" s="147"/>
      <c r="AA661" s="147"/>
      <c r="AB661" s="147"/>
      <c r="AC661" s="147"/>
      <c r="AD661" s="147"/>
      <c r="AE661" s="147"/>
      <c r="AF661" s="147"/>
      <c r="AG661" s="147" t="s">
        <v>187</v>
      </c>
      <c r="AH661" s="147">
        <v>0</v>
      </c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  <c r="BF661" s="147"/>
      <c r="BG661" s="147"/>
      <c r="BH661" s="147"/>
    </row>
    <row r="662" spans="1:60" outlineLevel="1">
      <c r="A662" s="154"/>
      <c r="B662" s="155"/>
      <c r="C662" s="183" t="s">
        <v>612</v>
      </c>
      <c r="D662" s="161"/>
      <c r="E662" s="162">
        <v>18.09</v>
      </c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47"/>
      <c r="Z662" s="147"/>
      <c r="AA662" s="147"/>
      <c r="AB662" s="147"/>
      <c r="AC662" s="147"/>
      <c r="AD662" s="147"/>
      <c r="AE662" s="147"/>
      <c r="AF662" s="147"/>
      <c r="AG662" s="147" t="s">
        <v>187</v>
      </c>
      <c r="AH662" s="147">
        <v>0</v>
      </c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  <c r="BF662" s="147"/>
      <c r="BG662" s="147"/>
      <c r="BH662" s="147"/>
    </row>
    <row r="663" spans="1:60" outlineLevel="1">
      <c r="A663" s="154"/>
      <c r="B663" s="155"/>
      <c r="C663" s="183" t="s">
        <v>338</v>
      </c>
      <c r="D663" s="161"/>
      <c r="E663" s="162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47"/>
      <c r="Z663" s="147"/>
      <c r="AA663" s="147"/>
      <c r="AB663" s="147"/>
      <c r="AC663" s="147"/>
      <c r="AD663" s="147"/>
      <c r="AE663" s="147"/>
      <c r="AF663" s="147"/>
      <c r="AG663" s="147" t="s">
        <v>187</v>
      </c>
      <c r="AH663" s="147">
        <v>0</v>
      </c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  <c r="BF663" s="147"/>
      <c r="BG663" s="147"/>
      <c r="BH663" s="147"/>
    </row>
    <row r="664" spans="1:60" ht="22.5" outlineLevel="1">
      <c r="A664" s="154"/>
      <c r="B664" s="155"/>
      <c r="C664" s="183" t="s">
        <v>613</v>
      </c>
      <c r="D664" s="161"/>
      <c r="E664" s="162">
        <v>775.67499999999995</v>
      </c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47"/>
      <c r="Z664" s="147"/>
      <c r="AA664" s="147"/>
      <c r="AB664" s="147"/>
      <c r="AC664" s="147"/>
      <c r="AD664" s="147"/>
      <c r="AE664" s="147"/>
      <c r="AF664" s="147"/>
      <c r="AG664" s="147" t="s">
        <v>187</v>
      </c>
      <c r="AH664" s="147">
        <v>0</v>
      </c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  <c r="BF664" s="147"/>
      <c r="BG664" s="147"/>
      <c r="BH664" s="147"/>
    </row>
    <row r="665" spans="1:60" outlineLevel="1">
      <c r="A665" s="154"/>
      <c r="B665" s="155"/>
      <c r="C665" s="183" t="s">
        <v>614</v>
      </c>
      <c r="D665" s="161"/>
      <c r="E665" s="162">
        <v>-78.400000000000006</v>
      </c>
      <c r="F665" s="157"/>
      <c r="G665" s="157"/>
      <c r="H665" s="157"/>
      <c r="I665" s="157"/>
      <c r="J665" s="157"/>
      <c r="K665" s="157"/>
      <c r="L665" s="157"/>
      <c r="M665" s="157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47"/>
      <c r="Z665" s="147"/>
      <c r="AA665" s="147"/>
      <c r="AB665" s="147"/>
      <c r="AC665" s="147"/>
      <c r="AD665" s="147"/>
      <c r="AE665" s="147"/>
      <c r="AF665" s="147"/>
      <c r="AG665" s="147" t="s">
        <v>187</v>
      </c>
      <c r="AH665" s="147">
        <v>0</v>
      </c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  <c r="BF665" s="147"/>
      <c r="BG665" s="147"/>
      <c r="BH665" s="147"/>
    </row>
    <row r="666" spans="1:60" outlineLevel="1">
      <c r="A666" s="154"/>
      <c r="B666" s="155"/>
      <c r="C666" s="183" t="s">
        <v>348</v>
      </c>
      <c r="D666" s="161"/>
      <c r="E666" s="162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47"/>
      <c r="Z666" s="147"/>
      <c r="AA666" s="147"/>
      <c r="AB666" s="147"/>
      <c r="AC666" s="147"/>
      <c r="AD666" s="147"/>
      <c r="AE666" s="147"/>
      <c r="AF666" s="147"/>
      <c r="AG666" s="147" t="s">
        <v>187</v>
      </c>
      <c r="AH666" s="147">
        <v>0</v>
      </c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  <c r="AV666" s="147"/>
      <c r="AW666" s="147"/>
      <c r="AX666" s="147"/>
      <c r="AY666" s="147"/>
      <c r="AZ666" s="147"/>
      <c r="BA666" s="147"/>
      <c r="BB666" s="147"/>
      <c r="BC666" s="147"/>
      <c r="BD666" s="147"/>
      <c r="BE666" s="147"/>
      <c r="BF666" s="147"/>
      <c r="BG666" s="147"/>
      <c r="BH666" s="147"/>
    </row>
    <row r="667" spans="1:60" ht="22.5" outlineLevel="1">
      <c r="A667" s="154"/>
      <c r="B667" s="155"/>
      <c r="C667" s="183" t="s">
        <v>615</v>
      </c>
      <c r="D667" s="161"/>
      <c r="E667" s="162">
        <v>193.96799999999999</v>
      </c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47"/>
      <c r="Z667" s="147"/>
      <c r="AA667" s="147"/>
      <c r="AB667" s="147"/>
      <c r="AC667" s="147"/>
      <c r="AD667" s="147"/>
      <c r="AE667" s="147"/>
      <c r="AF667" s="147"/>
      <c r="AG667" s="147" t="s">
        <v>187</v>
      </c>
      <c r="AH667" s="147">
        <v>0</v>
      </c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  <c r="BF667" s="147"/>
      <c r="BG667" s="147"/>
      <c r="BH667" s="147"/>
    </row>
    <row r="668" spans="1:60" outlineLevel="1">
      <c r="A668" s="154"/>
      <c r="B668" s="155"/>
      <c r="C668" s="183" t="s">
        <v>616</v>
      </c>
      <c r="D668" s="161"/>
      <c r="E668" s="162">
        <v>-19.2</v>
      </c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47"/>
      <c r="Z668" s="147"/>
      <c r="AA668" s="147"/>
      <c r="AB668" s="147"/>
      <c r="AC668" s="147"/>
      <c r="AD668" s="147"/>
      <c r="AE668" s="147"/>
      <c r="AF668" s="147"/>
      <c r="AG668" s="147" t="s">
        <v>187</v>
      </c>
      <c r="AH668" s="147">
        <v>0</v>
      </c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  <c r="BF668" s="147"/>
      <c r="BG668" s="147"/>
      <c r="BH668" s="147"/>
    </row>
    <row r="669" spans="1:60" outlineLevel="1">
      <c r="A669" s="154"/>
      <c r="B669" s="155"/>
      <c r="C669" s="244"/>
      <c r="D669" s="245"/>
      <c r="E669" s="245"/>
      <c r="F669" s="245"/>
      <c r="G669" s="245"/>
      <c r="H669" s="157"/>
      <c r="I669" s="157"/>
      <c r="J669" s="157"/>
      <c r="K669" s="157"/>
      <c r="L669" s="157"/>
      <c r="M669" s="157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47"/>
      <c r="Z669" s="147"/>
      <c r="AA669" s="147"/>
      <c r="AB669" s="147"/>
      <c r="AC669" s="147"/>
      <c r="AD669" s="147"/>
      <c r="AE669" s="147"/>
      <c r="AF669" s="147"/>
      <c r="AG669" s="147" t="s">
        <v>181</v>
      </c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  <c r="BF669" s="147"/>
      <c r="BG669" s="147"/>
      <c r="BH669" s="147"/>
    </row>
    <row r="670" spans="1:60" outlineLevel="1">
      <c r="A670" s="170">
        <v>79</v>
      </c>
      <c r="B670" s="171" t="s">
        <v>617</v>
      </c>
      <c r="C670" s="181" t="s">
        <v>618</v>
      </c>
      <c r="D670" s="172" t="s">
        <v>257</v>
      </c>
      <c r="E670" s="173">
        <v>317.21199999999999</v>
      </c>
      <c r="F670" s="174"/>
      <c r="G670" s="175">
        <f>ROUND(E670*F670,2)</f>
        <v>0</v>
      </c>
      <c r="H670" s="174"/>
      <c r="I670" s="175">
        <f>ROUND(E670*H670,2)</f>
        <v>0</v>
      </c>
      <c r="J670" s="174"/>
      <c r="K670" s="175">
        <f>ROUND(E670*J670,2)</f>
        <v>0</v>
      </c>
      <c r="L670" s="175">
        <v>21</v>
      </c>
      <c r="M670" s="175">
        <f>G670*(1+L670/100)</f>
        <v>0</v>
      </c>
      <c r="N670" s="175">
        <v>4.5580000000000002E-2</v>
      </c>
      <c r="O670" s="175">
        <f>ROUND(E670*N670,2)</f>
        <v>14.46</v>
      </c>
      <c r="P670" s="175">
        <v>0</v>
      </c>
      <c r="Q670" s="175">
        <f>ROUND(E670*P670,2)</f>
        <v>0</v>
      </c>
      <c r="R670" s="175" t="s">
        <v>304</v>
      </c>
      <c r="S670" s="175" t="s">
        <v>184</v>
      </c>
      <c r="T670" s="176" t="s">
        <v>229</v>
      </c>
      <c r="U670" s="157">
        <v>0.60799999999999998</v>
      </c>
      <c r="V670" s="157">
        <f>ROUND(E670*U670,2)</f>
        <v>192.86</v>
      </c>
      <c r="W670" s="157"/>
      <c r="X670" s="157" t="s">
        <v>207</v>
      </c>
      <c r="Y670" s="147"/>
      <c r="Z670" s="147"/>
      <c r="AA670" s="147"/>
      <c r="AB670" s="147"/>
      <c r="AC670" s="147"/>
      <c r="AD670" s="147"/>
      <c r="AE670" s="147"/>
      <c r="AF670" s="147"/>
      <c r="AG670" s="147" t="s">
        <v>596</v>
      </c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  <c r="BF670" s="147"/>
      <c r="BG670" s="147"/>
      <c r="BH670" s="147"/>
    </row>
    <row r="671" spans="1:60" outlineLevel="1">
      <c r="A671" s="154"/>
      <c r="B671" s="155"/>
      <c r="C671" s="257" t="s">
        <v>619</v>
      </c>
      <c r="D671" s="258"/>
      <c r="E671" s="258"/>
      <c r="F671" s="258"/>
      <c r="G671" s="258"/>
      <c r="H671" s="157"/>
      <c r="I671" s="157"/>
      <c r="J671" s="157"/>
      <c r="K671" s="157"/>
      <c r="L671" s="157"/>
      <c r="M671" s="157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47"/>
      <c r="Z671" s="147"/>
      <c r="AA671" s="147"/>
      <c r="AB671" s="147"/>
      <c r="AC671" s="147"/>
      <c r="AD671" s="147"/>
      <c r="AE671" s="147"/>
      <c r="AF671" s="147"/>
      <c r="AG671" s="147" t="s">
        <v>231</v>
      </c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  <c r="BF671" s="147"/>
      <c r="BG671" s="147"/>
      <c r="BH671" s="147"/>
    </row>
    <row r="672" spans="1:60" outlineLevel="1">
      <c r="A672" s="154"/>
      <c r="B672" s="155"/>
      <c r="C672" s="183" t="s">
        <v>620</v>
      </c>
      <c r="D672" s="161"/>
      <c r="E672" s="162"/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47"/>
      <c r="Z672" s="147"/>
      <c r="AA672" s="147"/>
      <c r="AB672" s="147"/>
      <c r="AC672" s="147"/>
      <c r="AD672" s="147"/>
      <c r="AE672" s="147"/>
      <c r="AF672" s="147"/>
      <c r="AG672" s="147" t="s">
        <v>187</v>
      </c>
      <c r="AH672" s="147">
        <v>0</v>
      </c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  <c r="BF672" s="147"/>
      <c r="BG672" s="147"/>
      <c r="BH672" s="147"/>
    </row>
    <row r="673" spans="1:60" outlineLevel="1">
      <c r="A673" s="154"/>
      <c r="B673" s="155"/>
      <c r="C673" s="183" t="s">
        <v>621</v>
      </c>
      <c r="D673" s="161"/>
      <c r="E673" s="162">
        <v>337.48200000000003</v>
      </c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47"/>
      <c r="Z673" s="147"/>
      <c r="AA673" s="147"/>
      <c r="AB673" s="147"/>
      <c r="AC673" s="147"/>
      <c r="AD673" s="147"/>
      <c r="AE673" s="147"/>
      <c r="AF673" s="147"/>
      <c r="AG673" s="147" t="s">
        <v>187</v>
      </c>
      <c r="AH673" s="147">
        <v>0</v>
      </c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  <c r="BF673" s="147"/>
      <c r="BG673" s="147"/>
      <c r="BH673" s="147"/>
    </row>
    <row r="674" spans="1:60" outlineLevel="1">
      <c r="A674" s="154"/>
      <c r="B674" s="155"/>
      <c r="C674" s="183" t="s">
        <v>622</v>
      </c>
      <c r="D674" s="161"/>
      <c r="E674" s="162">
        <v>-5.6</v>
      </c>
      <c r="F674" s="157"/>
      <c r="G674" s="157"/>
      <c r="H674" s="157"/>
      <c r="I674" s="157"/>
      <c r="J674" s="157"/>
      <c r="K674" s="157"/>
      <c r="L674" s="157"/>
      <c r="M674" s="157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47"/>
      <c r="Z674" s="147"/>
      <c r="AA674" s="147"/>
      <c r="AB674" s="147"/>
      <c r="AC674" s="147"/>
      <c r="AD674" s="147"/>
      <c r="AE674" s="147"/>
      <c r="AF674" s="147"/>
      <c r="AG674" s="147" t="s">
        <v>187</v>
      </c>
      <c r="AH674" s="147">
        <v>0</v>
      </c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  <c r="BF674" s="147"/>
      <c r="BG674" s="147"/>
      <c r="BH674" s="147"/>
    </row>
    <row r="675" spans="1:60" outlineLevel="1">
      <c r="A675" s="154"/>
      <c r="B675" s="155"/>
      <c r="C675" s="183" t="s">
        <v>623</v>
      </c>
      <c r="D675" s="161"/>
      <c r="E675" s="162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47"/>
      <c r="Z675" s="147"/>
      <c r="AA675" s="147"/>
      <c r="AB675" s="147"/>
      <c r="AC675" s="147"/>
      <c r="AD675" s="147"/>
      <c r="AE675" s="147"/>
      <c r="AF675" s="147"/>
      <c r="AG675" s="147" t="s">
        <v>187</v>
      </c>
      <c r="AH675" s="147">
        <v>0</v>
      </c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  <c r="BF675" s="147"/>
      <c r="BG675" s="147"/>
      <c r="BH675" s="147"/>
    </row>
    <row r="676" spans="1:60" outlineLevel="1">
      <c r="A676" s="154"/>
      <c r="B676" s="155"/>
      <c r="C676" s="183" t="s">
        <v>624</v>
      </c>
      <c r="D676" s="161"/>
      <c r="E676" s="162">
        <v>-3.27</v>
      </c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47"/>
      <c r="Z676" s="147"/>
      <c r="AA676" s="147"/>
      <c r="AB676" s="147"/>
      <c r="AC676" s="147"/>
      <c r="AD676" s="147"/>
      <c r="AE676" s="147"/>
      <c r="AF676" s="147"/>
      <c r="AG676" s="147" t="s">
        <v>187</v>
      </c>
      <c r="AH676" s="147">
        <v>0</v>
      </c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  <c r="BF676" s="147"/>
      <c r="BG676" s="147"/>
      <c r="BH676" s="147"/>
    </row>
    <row r="677" spans="1:60" outlineLevel="1">
      <c r="A677" s="154"/>
      <c r="B677" s="155"/>
      <c r="C677" s="183" t="s">
        <v>625</v>
      </c>
      <c r="D677" s="161"/>
      <c r="E677" s="162">
        <v>-5.7</v>
      </c>
      <c r="F677" s="157"/>
      <c r="G677" s="157"/>
      <c r="H677" s="157"/>
      <c r="I677" s="157"/>
      <c r="J677" s="157"/>
      <c r="K677" s="157"/>
      <c r="L677" s="157"/>
      <c r="M677" s="157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47"/>
      <c r="Z677" s="147"/>
      <c r="AA677" s="147"/>
      <c r="AB677" s="147"/>
      <c r="AC677" s="147"/>
      <c r="AD677" s="147"/>
      <c r="AE677" s="147"/>
      <c r="AF677" s="147"/>
      <c r="AG677" s="147" t="s">
        <v>187</v>
      </c>
      <c r="AH677" s="147">
        <v>0</v>
      </c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  <c r="BF677" s="147"/>
      <c r="BG677" s="147"/>
      <c r="BH677" s="147"/>
    </row>
    <row r="678" spans="1:60" outlineLevel="1">
      <c r="A678" s="154"/>
      <c r="B678" s="155"/>
      <c r="C678" s="183" t="s">
        <v>625</v>
      </c>
      <c r="D678" s="161"/>
      <c r="E678" s="162">
        <v>-5.7</v>
      </c>
      <c r="F678" s="157"/>
      <c r="G678" s="157"/>
      <c r="H678" s="157"/>
      <c r="I678" s="157"/>
      <c r="J678" s="157"/>
      <c r="K678" s="157"/>
      <c r="L678" s="157"/>
      <c r="M678" s="157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47"/>
      <c r="Z678" s="147"/>
      <c r="AA678" s="147"/>
      <c r="AB678" s="147"/>
      <c r="AC678" s="147"/>
      <c r="AD678" s="147"/>
      <c r="AE678" s="147"/>
      <c r="AF678" s="147"/>
      <c r="AG678" s="147" t="s">
        <v>187</v>
      </c>
      <c r="AH678" s="147">
        <v>0</v>
      </c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  <c r="BF678" s="147"/>
      <c r="BG678" s="147"/>
      <c r="BH678" s="147"/>
    </row>
    <row r="679" spans="1:60" outlineLevel="1">
      <c r="A679" s="154"/>
      <c r="B679" s="155"/>
      <c r="C679" s="244"/>
      <c r="D679" s="245"/>
      <c r="E679" s="245"/>
      <c r="F679" s="245"/>
      <c r="G679" s="245"/>
      <c r="H679" s="157"/>
      <c r="I679" s="157"/>
      <c r="J679" s="157"/>
      <c r="K679" s="157"/>
      <c r="L679" s="157"/>
      <c r="M679" s="157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47"/>
      <c r="Z679" s="147"/>
      <c r="AA679" s="147"/>
      <c r="AB679" s="147"/>
      <c r="AC679" s="147"/>
      <c r="AD679" s="147"/>
      <c r="AE679" s="147"/>
      <c r="AF679" s="147"/>
      <c r="AG679" s="147" t="s">
        <v>181</v>
      </c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  <c r="AV679" s="147"/>
      <c r="AW679" s="147"/>
      <c r="AX679" s="147"/>
      <c r="AY679" s="147"/>
      <c r="AZ679" s="147"/>
      <c r="BA679" s="147"/>
      <c r="BB679" s="147"/>
      <c r="BC679" s="147"/>
      <c r="BD679" s="147"/>
      <c r="BE679" s="147"/>
      <c r="BF679" s="147"/>
      <c r="BG679" s="147"/>
      <c r="BH679" s="147"/>
    </row>
    <row r="680" spans="1:60" ht="22.5" outlineLevel="1">
      <c r="A680" s="170">
        <v>80</v>
      </c>
      <c r="B680" s="171" t="s">
        <v>626</v>
      </c>
      <c r="C680" s="181" t="s">
        <v>627</v>
      </c>
      <c r="D680" s="172" t="s">
        <v>257</v>
      </c>
      <c r="E680" s="173">
        <v>40.659999999999997</v>
      </c>
      <c r="F680" s="174"/>
      <c r="G680" s="175">
        <f>ROUND(E680*F680,2)</f>
        <v>0</v>
      </c>
      <c r="H680" s="174"/>
      <c r="I680" s="175">
        <f>ROUND(E680*H680,2)</f>
        <v>0</v>
      </c>
      <c r="J680" s="174"/>
      <c r="K680" s="175">
        <f>ROUND(E680*J680,2)</f>
        <v>0</v>
      </c>
      <c r="L680" s="175">
        <v>21</v>
      </c>
      <c r="M680" s="175">
        <f>G680*(1+L680/100)</f>
        <v>0</v>
      </c>
      <c r="N680" s="175">
        <v>6.5799999999999999E-3</v>
      </c>
      <c r="O680" s="175">
        <f>ROUND(E680*N680,2)</f>
        <v>0.27</v>
      </c>
      <c r="P680" s="175">
        <v>0</v>
      </c>
      <c r="Q680" s="175">
        <f>ROUND(E680*P680,2)</f>
        <v>0</v>
      </c>
      <c r="R680" s="175" t="s">
        <v>304</v>
      </c>
      <c r="S680" s="175" t="s">
        <v>184</v>
      </c>
      <c r="T680" s="176" t="s">
        <v>229</v>
      </c>
      <c r="U680" s="157">
        <v>0.31900000000000001</v>
      </c>
      <c r="V680" s="157">
        <f>ROUND(E680*U680,2)</f>
        <v>12.97</v>
      </c>
      <c r="W680" s="157"/>
      <c r="X680" s="157" t="s">
        <v>207</v>
      </c>
      <c r="Y680" s="147"/>
      <c r="Z680" s="147"/>
      <c r="AA680" s="147"/>
      <c r="AB680" s="147"/>
      <c r="AC680" s="147"/>
      <c r="AD680" s="147"/>
      <c r="AE680" s="147"/>
      <c r="AF680" s="147"/>
      <c r="AG680" s="147" t="s">
        <v>208</v>
      </c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  <c r="BF680" s="147"/>
      <c r="BG680" s="147"/>
      <c r="BH680" s="147"/>
    </row>
    <row r="681" spans="1:60" ht="22.5" outlineLevel="1">
      <c r="A681" s="154"/>
      <c r="B681" s="155"/>
      <c r="C681" s="257" t="s">
        <v>628</v>
      </c>
      <c r="D681" s="258"/>
      <c r="E681" s="258"/>
      <c r="F681" s="258"/>
      <c r="G681" s="258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47"/>
      <c r="Z681" s="147"/>
      <c r="AA681" s="147"/>
      <c r="AB681" s="147"/>
      <c r="AC681" s="147"/>
      <c r="AD681" s="147"/>
      <c r="AE681" s="147"/>
      <c r="AF681" s="147"/>
      <c r="AG681" s="147" t="s">
        <v>231</v>
      </c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77" t="str">
        <f>C681</f>
        <v>na rovném povrchu vnitřních stěn, pilířů, svislých panelových konstrukcí, s nejnutnějším obroušením podkladu (pemzou apod.) a oprášením,</v>
      </c>
      <c r="BB681" s="147"/>
      <c r="BC681" s="147"/>
      <c r="BD681" s="147"/>
      <c r="BE681" s="147"/>
      <c r="BF681" s="147"/>
      <c r="BG681" s="147"/>
      <c r="BH681" s="147"/>
    </row>
    <row r="682" spans="1:60" outlineLevel="1">
      <c r="A682" s="154"/>
      <c r="B682" s="155"/>
      <c r="C682" s="183" t="s">
        <v>366</v>
      </c>
      <c r="D682" s="161"/>
      <c r="E682" s="162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47"/>
      <c r="Z682" s="147"/>
      <c r="AA682" s="147"/>
      <c r="AB682" s="147"/>
      <c r="AC682" s="147"/>
      <c r="AD682" s="147"/>
      <c r="AE682" s="147"/>
      <c r="AF682" s="147"/>
      <c r="AG682" s="147" t="s">
        <v>187</v>
      </c>
      <c r="AH682" s="147">
        <v>0</v>
      </c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  <c r="BF682" s="147"/>
      <c r="BG682" s="147"/>
      <c r="BH682" s="147"/>
    </row>
    <row r="683" spans="1:60" outlineLevel="1">
      <c r="A683" s="154"/>
      <c r="B683" s="155"/>
      <c r="C683" s="183" t="s">
        <v>629</v>
      </c>
      <c r="D683" s="161"/>
      <c r="E683" s="162">
        <v>8.3849999999999998</v>
      </c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47"/>
      <c r="Z683" s="147"/>
      <c r="AA683" s="147"/>
      <c r="AB683" s="147"/>
      <c r="AC683" s="147"/>
      <c r="AD683" s="147"/>
      <c r="AE683" s="147"/>
      <c r="AF683" s="147"/>
      <c r="AG683" s="147" t="s">
        <v>187</v>
      </c>
      <c r="AH683" s="147">
        <v>0</v>
      </c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  <c r="BF683" s="147"/>
      <c r="BG683" s="147"/>
      <c r="BH683" s="147"/>
    </row>
    <row r="684" spans="1:60" outlineLevel="1">
      <c r="A684" s="154"/>
      <c r="B684" s="155"/>
      <c r="C684" s="183" t="s">
        <v>409</v>
      </c>
      <c r="D684" s="161"/>
      <c r="E684" s="162">
        <v>-1.4</v>
      </c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47"/>
      <c r="Z684" s="147"/>
      <c r="AA684" s="147"/>
      <c r="AB684" s="147"/>
      <c r="AC684" s="147"/>
      <c r="AD684" s="147"/>
      <c r="AE684" s="147"/>
      <c r="AF684" s="147"/>
      <c r="AG684" s="147" t="s">
        <v>187</v>
      </c>
      <c r="AH684" s="147">
        <v>0</v>
      </c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  <c r="BF684" s="147"/>
      <c r="BG684" s="147"/>
      <c r="BH684" s="147"/>
    </row>
    <row r="685" spans="1:60" outlineLevel="1">
      <c r="A685" s="154"/>
      <c r="B685" s="155"/>
      <c r="C685" s="183" t="s">
        <v>630</v>
      </c>
      <c r="D685" s="161"/>
      <c r="E685" s="162">
        <v>0.58499999999999996</v>
      </c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47"/>
      <c r="Z685" s="147"/>
      <c r="AA685" s="147"/>
      <c r="AB685" s="147"/>
      <c r="AC685" s="147"/>
      <c r="AD685" s="147"/>
      <c r="AE685" s="147"/>
      <c r="AF685" s="147"/>
      <c r="AG685" s="147" t="s">
        <v>187</v>
      </c>
      <c r="AH685" s="147">
        <v>0</v>
      </c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  <c r="BF685" s="147"/>
      <c r="BG685" s="147"/>
      <c r="BH685" s="147"/>
    </row>
    <row r="686" spans="1:60" outlineLevel="1">
      <c r="A686" s="154"/>
      <c r="B686" s="155"/>
      <c r="C686" s="183" t="s">
        <v>366</v>
      </c>
      <c r="D686" s="161"/>
      <c r="E686" s="162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47"/>
      <c r="Z686" s="147"/>
      <c r="AA686" s="147"/>
      <c r="AB686" s="147"/>
      <c r="AC686" s="147"/>
      <c r="AD686" s="147"/>
      <c r="AE686" s="147"/>
      <c r="AF686" s="147"/>
      <c r="AG686" s="147" t="s">
        <v>187</v>
      </c>
      <c r="AH686" s="147">
        <v>0</v>
      </c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  <c r="BF686" s="147"/>
      <c r="BG686" s="147"/>
      <c r="BH686" s="147"/>
    </row>
    <row r="687" spans="1:60" outlineLevel="1">
      <c r="A687" s="154"/>
      <c r="B687" s="155"/>
      <c r="C687" s="183" t="s">
        <v>631</v>
      </c>
      <c r="D687" s="161"/>
      <c r="E687" s="162">
        <v>7.74</v>
      </c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47"/>
      <c r="Z687" s="147"/>
      <c r="AA687" s="147"/>
      <c r="AB687" s="147"/>
      <c r="AC687" s="147"/>
      <c r="AD687" s="147"/>
      <c r="AE687" s="147"/>
      <c r="AF687" s="147"/>
      <c r="AG687" s="147" t="s">
        <v>187</v>
      </c>
      <c r="AH687" s="147">
        <v>0</v>
      </c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  <c r="BF687" s="147"/>
      <c r="BG687" s="147"/>
      <c r="BH687" s="147"/>
    </row>
    <row r="688" spans="1:60" outlineLevel="1">
      <c r="A688" s="154"/>
      <c r="B688" s="155"/>
      <c r="C688" s="183" t="s">
        <v>632</v>
      </c>
      <c r="D688" s="161"/>
      <c r="E688" s="162">
        <v>-3.6</v>
      </c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47"/>
      <c r="Z688" s="147"/>
      <c r="AA688" s="147"/>
      <c r="AB688" s="147"/>
      <c r="AC688" s="147"/>
      <c r="AD688" s="147"/>
      <c r="AE688" s="147"/>
      <c r="AF688" s="147"/>
      <c r="AG688" s="147" t="s">
        <v>187</v>
      </c>
      <c r="AH688" s="147">
        <v>0</v>
      </c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</row>
    <row r="689" spans="1:60" outlineLevel="1">
      <c r="A689" s="154"/>
      <c r="B689" s="155"/>
      <c r="C689" s="183" t="s">
        <v>633</v>
      </c>
      <c r="D689" s="161"/>
      <c r="E689" s="162">
        <v>32.549999999999997</v>
      </c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47"/>
      <c r="Z689" s="147"/>
      <c r="AA689" s="147"/>
      <c r="AB689" s="147"/>
      <c r="AC689" s="147"/>
      <c r="AD689" s="147"/>
      <c r="AE689" s="147"/>
      <c r="AF689" s="147"/>
      <c r="AG689" s="147" t="s">
        <v>187</v>
      </c>
      <c r="AH689" s="147">
        <v>0</v>
      </c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  <c r="BF689" s="147"/>
      <c r="BG689" s="147"/>
      <c r="BH689" s="147"/>
    </row>
    <row r="690" spans="1:60" outlineLevel="1">
      <c r="A690" s="154"/>
      <c r="B690" s="155"/>
      <c r="C690" s="183" t="s">
        <v>632</v>
      </c>
      <c r="D690" s="161"/>
      <c r="E690" s="162">
        <v>-3.6</v>
      </c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47"/>
      <c r="Z690" s="147"/>
      <c r="AA690" s="147"/>
      <c r="AB690" s="147"/>
      <c r="AC690" s="147"/>
      <c r="AD690" s="147"/>
      <c r="AE690" s="147"/>
      <c r="AF690" s="147"/>
      <c r="AG690" s="147" t="s">
        <v>187</v>
      </c>
      <c r="AH690" s="147">
        <v>0</v>
      </c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  <c r="BF690" s="147"/>
      <c r="BG690" s="147"/>
      <c r="BH690" s="147"/>
    </row>
    <row r="691" spans="1:60" outlineLevel="1">
      <c r="A691" s="154"/>
      <c r="B691" s="155"/>
      <c r="C691" s="244"/>
      <c r="D691" s="245"/>
      <c r="E691" s="245"/>
      <c r="F691" s="245"/>
      <c r="G691" s="245"/>
      <c r="H691" s="157"/>
      <c r="I691" s="157"/>
      <c r="J691" s="157"/>
      <c r="K691" s="157"/>
      <c r="L691" s="157"/>
      <c r="M691" s="157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47"/>
      <c r="Z691" s="147"/>
      <c r="AA691" s="147"/>
      <c r="AB691" s="147"/>
      <c r="AC691" s="147"/>
      <c r="AD691" s="147"/>
      <c r="AE691" s="147"/>
      <c r="AF691" s="147"/>
      <c r="AG691" s="147" t="s">
        <v>181</v>
      </c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  <c r="BF691" s="147"/>
      <c r="BG691" s="147"/>
      <c r="BH691" s="147"/>
    </row>
    <row r="692" spans="1:60" ht="22.5" outlineLevel="1">
      <c r="A692" s="170">
        <v>81</v>
      </c>
      <c r="B692" s="171" t="s">
        <v>634</v>
      </c>
      <c r="C692" s="181" t="s">
        <v>635</v>
      </c>
      <c r="D692" s="172" t="s">
        <v>257</v>
      </c>
      <c r="E692" s="173">
        <v>368.67059999999998</v>
      </c>
      <c r="F692" s="174"/>
      <c r="G692" s="175">
        <f>ROUND(E692*F692,2)</f>
        <v>0</v>
      </c>
      <c r="H692" s="174"/>
      <c r="I692" s="175">
        <f>ROUND(E692*H692,2)</f>
        <v>0</v>
      </c>
      <c r="J692" s="174"/>
      <c r="K692" s="175">
        <f>ROUND(E692*J692,2)</f>
        <v>0</v>
      </c>
      <c r="L692" s="175">
        <v>21</v>
      </c>
      <c r="M692" s="175">
        <f>G692*(1+L692/100)</f>
        <v>0</v>
      </c>
      <c r="N692" s="175">
        <v>3.6700000000000001E-3</v>
      </c>
      <c r="O692" s="175">
        <f>ROUND(E692*N692,2)</f>
        <v>1.35</v>
      </c>
      <c r="P692" s="175">
        <v>0</v>
      </c>
      <c r="Q692" s="175">
        <f>ROUND(E692*P692,2)</f>
        <v>0</v>
      </c>
      <c r="R692" s="175" t="s">
        <v>304</v>
      </c>
      <c r="S692" s="175" t="s">
        <v>184</v>
      </c>
      <c r="T692" s="176" t="s">
        <v>229</v>
      </c>
      <c r="U692" s="157">
        <v>0.36199999999999999</v>
      </c>
      <c r="V692" s="157">
        <f>ROUND(E692*U692,2)</f>
        <v>133.46</v>
      </c>
      <c r="W692" s="157"/>
      <c r="X692" s="157" t="s">
        <v>207</v>
      </c>
      <c r="Y692" s="147"/>
      <c r="Z692" s="147"/>
      <c r="AA692" s="147"/>
      <c r="AB692" s="147"/>
      <c r="AC692" s="147"/>
      <c r="AD692" s="147"/>
      <c r="AE692" s="147"/>
      <c r="AF692" s="147"/>
      <c r="AG692" s="147" t="s">
        <v>208</v>
      </c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  <c r="BF692" s="147"/>
      <c r="BG692" s="147"/>
      <c r="BH692" s="147"/>
    </row>
    <row r="693" spans="1:60" outlineLevel="1">
      <c r="A693" s="154"/>
      <c r="B693" s="155"/>
      <c r="C693" s="183" t="s">
        <v>366</v>
      </c>
      <c r="D693" s="161"/>
      <c r="E693" s="162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47"/>
      <c r="Z693" s="147"/>
      <c r="AA693" s="147"/>
      <c r="AB693" s="147"/>
      <c r="AC693" s="147"/>
      <c r="AD693" s="147"/>
      <c r="AE693" s="147"/>
      <c r="AF693" s="147"/>
      <c r="AG693" s="147" t="s">
        <v>187</v>
      </c>
      <c r="AH693" s="147">
        <v>0</v>
      </c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  <c r="BF693" s="147"/>
      <c r="BG693" s="147"/>
      <c r="BH693" s="147"/>
    </row>
    <row r="694" spans="1:60" outlineLevel="1">
      <c r="A694" s="154"/>
      <c r="B694" s="155"/>
      <c r="C694" s="183" t="s">
        <v>629</v>
      </c>
      <c r="D694" s="161"/>
      <c r="E694" s="162">
        <v>8.3849999999999998</v>
      </c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47"/>
      <c r="Z694" s="147"/>
      <c r="AA694" s="147"/>
      <c r="AB694" s="147"/>
      <c r="AC694" s="147"/>
      <c r="AD694" s="147"/>
      <c r="AE694" s="147"/>
      <c r="AF694" s="147"/>
      <c r="AG694" s="147" t="s">
        <v>187</v>
      </c>
      <c r="AH694" s="147">
        <v>0</v>
      </c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  <c r="BF694" s="147"/>
      <c r="BG694" s="147"/>
      <c r="BH694" s="147"/>
    </row>
    <row r="695" spans="1:60" outlineLevel="1">
      <c r="A695" s="154"/>
      <c r="B695" s="155"/>
      <c r="C695" s="183" t="s">
        <v>409</v>
      </c>
      <c r="D695" s="161"/>
      <c r="E695" s="162">
        <v>-1.4</v>
      </c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47"/>
      <c r="Z695" s="147"/>
      <c r="AA695" s="147"/>
      <c r="AB695" s="147"/>
      <c r="AC695" s="147"/>
      <c r="AD695" s="147"/>
      <c r="AE695" s="147"/>
      <c r="AF695" s="147"/>
      <c r="AG695" s="147" t="s">
        <v>187</v>
      </c>
      <c r="AH695" s="147">
        <v>0</v>
      </c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  <c r="BF695" s="147"/>
      <c r="BG695" s="147"/>
      <c r="BH695" s="147"/>
    </row>
    <row r="696" spans="1:60" outlineLevel="1">
      <c r="A696" s="154"/>
      <c r="B696" s="155"/>
      <c r="C696" s="183" t="s">
        <v>630</v>
      </c>
      <c r="D696" s="161"/>
      <c r="E696" s="162">
        <v>0.58499999999999996</v>
      </c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47"/>
      <c r="Z696" s="147"/>
      <c r="AA696" s="147"/>
      <c r="AB696" s="147"/>
      <c r="AC696" s="147"/>
      <c r="AD696" s="147"/>
      <c r="AE696" s="147"/>
      <c r="AF696" s="147"/>
      <c r="AG696" s="147" t="s">
        <v>187</v>
      </c>
      <c r="AH696" s="147">
        <v>0</v>
      </c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  <c r="BF696" s="147"/>
      <c r="BG696" s="147"/>
      <c r="BH696" s="147"/>
    </row>
    <row r="697" spans="1:60" outlineLevel="1">
      <c r="A697" s="154"/>
      <c r="B697" s="155"/>
      <c r="C697" s="183" t="s">
        <v>366</v>
      </c>
      <c r="D697" s="161"/>
      <c r="E697" s="162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47"/>
      <c r="Z697" s="147"/>
      <c r="AA697" s="147"/>
      <c r="AB697" s="147"/>
      <c r="AC697" s="147"/>
      <c r="AD697" s="147"/>
      <c r="AE697" s="147"/>
      <c r="AF697" s="147"/>
      <c r="AG697" s="147" t="s">
        <v>187</v>
      </c>
      <c r="AH697" s="147">
        <v>0</v>
      </c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  <c r="BF697" s="147"/>
      <c r="BG697" s="147"/>
      <c r="BH697" s="147"/>
    </row>
    <row r="698" spans="1:60" outlineLevel="1">
      <c r="A698" s="154"/>
      <c r="B698" s="155"/>
      <c r="C698" s="183" t="s">
        <v>631</v>
      </c>
      <c r="D698" s="161"/>
      <c r="E698" s="162">
        <v>7.74</v>
      </c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47"/>
      <c r="Z698" s="147"/>
      <c r="AA698" s="147"/>
      <c r="AB698" s="147"/>
      <c r="AC698" s="147"/>
      <c r="AD698" s="147"/>
      <c r="AE698" s="147"/>
      <c r="AF698" s="147"/>
      <c r="AG698" s="147" t="s">
        <v>187</v>
      </c>
      <c r="AH698" s="147">
        <v>0</v>
      </c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  <c r="BF698" s="147"/>
      <c r="BG698" s="147"/>
      <c r="BH698" s="147"/>
    </row>
    <row r="699" spans="1:60" outlineLevel="1">
      <c r="A699" s="154"/>
      <c r="B699" s="155"/>
      <c r="C699" s="183" t="s">
        <v>632</v>
      </c>
      <c r="D699" s="161"/>
      <c r="E699" s="162">
        <v>-3.6</v>
      </c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47"/>
      <c r="Z699" s="147"/>
      <c r="AA699" s="147"/>
      <c r="AB699" s="147"/>
      <c r="AC699" s="147"/>
      <c r="AD699" s="147"/>
      <c r="AE699" s="147"/>
      <c r="AF699" s="147"/>
      <c r="AG699" s="147" t="s">
        <v>187</v>
      </c>
      <c r="AH699" s="147">
        <v>0</v>
      </c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  <c r="BF699" s="147"/>
      <c r="BG699" s="147"/>
      <c r="BH699" s="147"/>
    </row>
    <row r="700" spans="1:60" outlineLevel="1">
      <c r="A700" s="154"/>
      <c r="B700" s="155"/>
      <c r="C700" s="183" t="s">
        <v>633</v>
      </c>
      <c r="D700" s="161"/>
      <c r="E700" s="162">
        <v>32.549999999999997</v>
      </c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47"/>
      <c r="Z700" s="147"/>
      <c r="AA700" s="147"/>
      <c r="AB700" s="147"/>
      <c r="AC700" s="147"/>
      <c r="AD700" s="147"/>
      <c r="AE700" s="147"/>
      <c r="AF700" s="147"/>
      <c r="AG700" s="147" t="s">
        <v>187</v>
      </c>
      <c r="AH700" s="147">
        <v>0</v>
      </c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  <c r="BF700" s="147"/>
      <c r="BG700" s="147"/>
      <c r="BH700" s="147"/>
    </row>
    <row r="701" spans="1:60" outlineLevel="1">
      <c r="A701" s="154"/>
      <c r="B701" s="155"/>
      <c r="C701" s="183" t="s">
        <v>632</v>
      </c>
      <c r="D701" s="161"/>
      <c r="E701" s="162">
        <v>-3.6</v>
      </c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47"/>
      <c r="Z701" s="147"/>
      <c r="AA701" s="147"/>
      <c r="AB701" s="147"/>
      <c r="AC701" s="147"/>
      <c r="AD701" s="147"/>
      <c r="AE701" s="147"/>
      <c r="AF701" s="147"/>
      <c r="AG701" s="147" t="s">
        <v>187</v>
      </c>
      <c r="AH701" s="147">
        <v>0</v>
      </c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  <c r="BF701" s="147"/>
      <c r="BG701" s="147"/>
      <c r="BH701" s="147"/>
    </row>
    <row r="702" spans="1:60" outlineLevel="1">
      <c r="A702" s="154"/>
      <c r="B702" s="155"/>
      <c r="C702" s="183" t="s">
        <v>636</v>
      </c>
      <c r="D702" s="161"/>
      <c r="E702" s="162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47"/>
      <c r="Z702" s="147"/>
      <c r="AA702" s="147"/>
      <c r="AB702" s="147"/>
      <c r="AC702" s="147"/>
      <c r="AD702" s="147"/>
      <c r="AE702" s="147"/>
      <c r="AF702" s="147"/>
      <c r="AG702" s="147" t="s">
        <v>187</v>
      </c>
      <c r="AH702" s="147">
        <v>0</v>
      </c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  <c r="BF702" s="147"/>
      <c r="BG702" s="147"/>
      <c r="BH702" s="147"/>
    </row>
    <row r="703" spans="1:60" outlineLevel="1">
      <c r="A703" s="154"/>
      <c r="B703" s="155"/>
      <c r="C703" s="183" t="s">
        <v>637</v>
      </c>
      <c r="D703" s="161"/>
      <c r="E703" s="162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47"/>
      <c r="Z703" s="147"/>
      <c r="AA703" s="147"/>
      <c r="AB703" s="147"/>
      <c r="AC703" s="147"/>
      <c r="AD703" s="147"/>
      <c r="AE703" s="147"/>
      <c r="AF703" s="147"/>
      <c r="AG703" s="147" t="s">
        <v>187</v>
      </c>
      <c r="AH703" s="147">
        <v>0</v>
      </c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  <c r="BF703" s="147"/>
      <c r="BG703" s="147"/>
      <c r="BH703" s="147"/>
    </row>
    <row r="704" spans="1:60" outlineLevel="1">
      <c r="A704" s="154"/>
      <c r="B704" s="155"/>
      <c r="C704" s="183" t="s">
        <v>638</v>
      </c>
      <c r="D704" s="161"/>
      <c r="E704" s="162">
        <v>328.01060000000001</v>
      </c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47"/>
      <c r="Z704" s="147"/>
      <c r="AA704" s="147"/>
      <c r="AB704" s="147"/>
      <c r="AC704" s="147"/>
      <c r="AD704" s="147"/>
      <c r="AE704" s="147"/>
      <c r="AF704" s="147"/>
      <c r="AG704" s="147" t="s">
        <v>187</v>
      </c>
      <c r="AH704" s="147">
        <v>0</v>
      </c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  <c r="AV704" s="147"/>
      <c r="AW704" s="147"/>
      <c r="AX704" s="147"/>
      <c r="AY704" s="147"/>
      <c r="AZ704" s="147"/>
      <c r="BA704" s="147"/>
      <c r="BB704" s="147"/>
      <c r="BC704" s="147"/>
      <c r="BD704" s="147"/>
      <c r="BE704" s="147"/>
      <c r="BF704" s="147"/>
      <c r="BG704" s="147"/>
      <c r="BH704" s="147"/>
    </row>
    <row r="705" spans="1:60" outlineLevel="1">
      <c r="A705" s="154"/>
      <c r="B705" s="155"/>
      <c r="C705" s="244"/>
      <c r="D705" s="245"/>
      <c r="E705" s="245"/>
      <c r="F705" s="245"/>
      <c r="G705" s="245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47"/>
      <c r="Z705" s="147"/>
      <c r="AA705" s="147"/>
      <c r="AB705" s="147"/>
      <c r="AC705" s="147"/>
      <c r="AD705" s="147"/>
      <c r="AE705" s="147"/>
      <c r="AF705" s="147"/>
      <c r="AG705" s="147" t="s">
        <v>181</v>
      </c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47"/>
      <c r="BB705" s="147"/>
      <c r="BC705" s="147"/>
      <c r="BD705" s="147"/>
      <c r="BE705" s="147"/>
      <c r="BF705" s="147"/>
      <c r="BG705" s="147"/>
      <c r="BH705" s="147"/>
    </row>
    <row r="706" spans="1:60" outlineLevel="1">
      <c r="A706" s="170">
        <v>82</v>
      </c>
      <c r="B706" s="171" t="s">
        <v>639</v>
      </c>
      <c r="C706" s="181" t="s">
        <v>640</v>
      </c>
      <c r="D706" s="172" t="s">
        <v>257</v>
      </c>
      <c r="E706" s="173">
        <v>1680.713</v>
      </c>
      <c r="F706" s="174"/>
      <c r="G706" s="175">
        <f>ROUND(E706*F706,2)</f>
        <v>0</v>
      </c>
      <c r="H706" s="174"/>
      <c r="I706" s="175">
        <f>ROUND(E706*H706,2)</f>
        <v>0</v>
      </c>
      <c r="J706" s="174"/>
      <c r="K706" s="175">
        <f>ROUND(E706*J706,2)</f>
        <v>0</v>
      </c>
      <c r="L706" s="175">
        <v>21</v>
      </c>
      <c r="M706" s="175">
        <f>G706*(1+L706/100)</f>
        <v>0</v>
      </c>
      <c r="N706" s="175">
        <v>4.6000000000000001E-4</v>
      </c>
      <c r="O706" s="175">
        <f>ROUND(E706*N706,2)</f>
        <v>0.77</v>
      </c>
      <c r="P706" s="175">
        <v>0</v>
      </c>
      <c r="Q706" s="175">
        <f>ROUND(E706*P706,2)</f>
        <v>0</v>
      </c>
      <c r="R706" s="175"/>
      <c r="S706" s="175" t="s">
        <v>175</v>
      </c>
      <c r="T706" s="176" t="s">
        <v>176</v>
      </c>
      <c r="U706" s="157">
        <v>0.12</v>
      </c>
      <c r="V706" s="157">
        <f>ROUND(E706*U706,2)</f>
        <v>201.69</v>
      </c>
      <c r="W706" s="157"/>
      <c r="X706" s="157" t="s">
        <v>207</v>
      </c>
      <c r="Y706" s="147"/>
      <c r="Z706" s="147"/>
      <c r="AA706" s="147"/>
      <c r="AB706" s="147"/>
      <c r="AC706" s="147"/>
      <c r="AD706" s="147"/>
      <c r="AE706" s="147"/>
      <c r="AF706" s="147"/>
      <c r="AG706" s="147" t="s">
        <v>596</v>
      </c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  <c r="BF706" s="147"/>
      <c r="BG706" s="147"/>
      <c r="BH706" s="147"/>
    </row>
    <row r="707" spans="1:60" outlineLevel="1">
      <c r="A707" s="154"/>
      <c r="B707" s="155"/>
      <c r="C707" s="183" t="s">
        <v>366</v>
      </c>
      <c r="D707" s="161"/>
      <c r="E707" s="162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47"/>
      <c r="Z707" s="147"/>
      <c r="AA707" s="147"/>
      <c r="AB707" s="147"/>
      <c r="AC707" s="147"/>
      <c r="AD707" s="147"/>
      <c r="AE707" s="147"/>
      <c r="AF707" s="147"/>
      <c r="AG707" s="147" t="s">
        <v>187</v>
      </c>
      <c r="AH707" s="147">
        <v>0</v>
      </c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47"/>
      <c r="BB707" s="147"/>
      <c r="BC707" s="147"/>
      <c r="BD707" s="147"/>
      <c r="BE707" s="147"/>
      <c r="BF707" s="147"/>
      <c r="BG707" s="147"/>
      <c r="BH707" s="147"/>
    </row>
    <row r="708" spans="1:60" outlineLevel="1">
      <c r="A708" s="154"/>
      <c r="B708" s="155"/>
      <c r="C708" s="183" t="s">
        <v>629</v>
      </c>
      <c r="D708" s="161"/>
      <c r="E708" s="162">
        <v>8.3849999999999998</v>
      </c>
      <c r="F708" s="157"/>
      <c r="G708" s="157"/>
      <c r="H708" s="157"/>
      <c r="I708" s="157"/>
      <c r="J708" s="157"/>
      <c r="K708" s="157"/>
      <c r="L708" s="157"/>
      <c r="M708" s="157"/>
      <c r="N708" s="157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47"/>
      <c r="Z708" s="147"/>
      <c r="AA708" s="147"/>
      <c r="AB708" s="147"/>
      <c r="AC708" s="147"/>
      <c r="AD708" s="147"/>
      <c r="AE708" s="147"/>
      <c r="AF708" s="147"/>
      <c r="AG708" s="147" t="s">
        <v>187</v>
      </c>
      <c r="AH708" s="147">
        <v>0</v>
      </c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  <c r="BF708" s="147"/>
      <c r="BG708" s="147"/>
      <c r="BH708" s="147"/>
    </row>
    <row r="709" spans="1:60" outlineLevel="1">
      <c r="A709" s="154"/>
      <c r="B709" s="155"/>
      <c r="C709" s="183" t="s">
        <v>409</v>
      </c>
      <c r="D709" s="161"/>
      <c r="E709" s="162">
        <v>-1.4</v>
      </c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47"/>
      <c r="Z709" s="147"/>
      <c r="AA709" s="147"/>
      <c r="AB709" s="147"/>
      <c r="AC709" s="147"/>
      <c r="AD709" s="147"/>
      <c r="AE709" s="147"/>
      <c r="AF709" s="147"/>
      <c r="AG709" s="147" t="s">
        <v>187</v>
      </c>
      <c r="AH709" s="147">
        <v>0</v>
      </c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47"/>
      <c r="BB709" s="147"/>
      <c r="BC709" s="147"/>
      <c r="BD709" s="147"/>
      <c r="BE709" s="147"/>
      <c r="BF709" s="147"/>
      <c r="BG709" s="147"/>
      <c r="BH709" s="147"/>
    </row>
    <row r="710" spans="1:60" outlineLevel="1">
      <c r="A710" s="154"/>
      <c r="B710" s="155"/>
      <c r="C710" s="183" t="s">
        <v>630</v>
      </c>
      <c r="D710" s="161"/>
      <c r="E710" s="162">
        <v>0.58499999999999996</v>
      </c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47"/>
      <c r="Z710" s="147"/>
      <c r="AA710" s="147"/>
      <c r="AB710" s="147"/>
      <c r="AC710" s="147"/>
      <c r="AD710" s="147"/>
      <c r="AE710" s="147"/>
      <c r="AF710" s="147"/>
      <c r="AG710" s="147" t="s">
        <v>187</v>
      </c>
      <c r="AH710" s="147">
        <v>0</v>
      </c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  <c r="AV710" s="147"/>
      <c r="AW710" s="147"/>
      <c r="AX710" s="147"/>
      <c r="AY710" s="147"/>
      <c r="AZ710" s="147"/>
      <c r="BA710" s="147"/>
      <c r="BB710" s="147"/>
      <c r="BC710" s="147"/>
      <c r="BD710" s="147"/>
      <c r="BE710" s="147"/>
      <c r="BF710" s="147"/>
      <c r="BG710" s="147"/>
      <c r="BH710" s="147"/>
    </row>
    <row r="711" spans="1:60" outlineLevel="1">
      <c r="A711" s="154"/>
      <c r="B711" s="155"/>
      <c r="C711" s="183" t="s">
        <v>366</v>
      </c>
      <c r="D711" s="161"/>
      <c r="E711" s="162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47"/>
      <c r="Z711" s="147"/>
      <c r="AA711" s="147"/>
      <c r="AB711" s="147"/>
      <c r="AC711" s="147"/>
      <c r="AD711" s="147"/>
      <c r="AE711" s="147"/>
      <c r="AF711" s="147"/>
      <c r="AG711" s="147" t="s">
        <v>187</v>
      </c>
      <c r="AH711" s="147">
        <v>0</v>
      </c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  <c r="AV711" s="147"/>
      <c r="AW711" s="147"/>
      <c r="AX711" s="147"/>
      <c r="AY711" s="147"/>
      <c r="AZ711" s="147"/>
      <c r="BA711" s="147"/>
      <c r="BB711" s="147"/>
      <c r="BC711" s="147"/>
      <c r="BD711" s="147"/>
      <c r="BE711" s="147"/>
      <c r="BF711" s="147"/>
      <c r="BG711" s="147"/>
      <c r="BH711" s="147"/>
    </row>
    <row r="712" spans="1:60" outlineLevel="1">
      <c r="A712" s="154"/>
      <c r="B712" s="155"/>
      <c r="C712" s="183" t="s">
        <v>631</v>
      </c>
      <c r="D712" s="161"/>
      <c r="E712" s="162">
        <v>7.74</v>
      </c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47"/>
      <c r="Z712" s="147"/>
      <c r="AA712" s="147"/>
      <c r="AB712" s="147"/>
      <c r="AC712" s="147"/>
      <c r="AD712" s="147"/>
      <c r="AE712" s="147"/>
      <c r="AF712" s="147"/>
      <c r="AG712" s="147" t="s">
        <v>187</v>
      </c>
      <c r="AH712" s="147">
        <v>0</v>
      </c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  <c r="BF712" s="147"/>
      <c r="BG712" s="147"/>
      <c r="BH712" s="147"/>
    </row>
    <row r="713" spans="1:60" outlineLevel="1">
      <c r="A713" s="154"/>
      <c r="B713" s="155"/>
      <c r="C713" s="183" t="s">
        <v>632</v>
      </c>
      <c r="D713" s="161"/>
      <c r="E713" s="162">
        <v>-3.6</v>
      </c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47"/>
      <c r="Z713" s="147"/>
      <c r="AA713" s="147"/>
      <c r="AB713" s="147"/>
      <c r="AC713" s="147"/>
      <c r="AD713" s="147"/>
      <c r="AE713" s="147"/>
      <c r="AF713" s="147"/>
      <c r="AG713" s="147" t="s">
        <v>187</v>
      </c>
      <c r="AH713" s="147">
        <v>0</v>
      </c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47"/>
      <c r="BB713" s="147"/>
      <c r="BC713" s="147"/>
      <c r="BD713" s="147"/>
      <c r="BE713" s="147"/>
      <c r="BF713" s="147"/>
      <c r="BG713" s="147"/>
      <c r="BH713" s="147"/>
    </row>
    <row r="714" spans="1:60" outlineLevel="1">
      <c r="A714" s="154"/>
      <c r="B714" s="155"/>
      <c r="C714" s="183" t="s">
        <v>633</v>
      </c>
      <c r="D714" s="161"/>
      <c r="E714" s="162">
        <v>32.549999999999997</v>
      </c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47"/>
      <c r="Z714" s="147"/>
      <c r="AA714" s="147"/>
      <c r="AB714" s="147"/>
      <c r="AC714" s="147"/>
      <c r="AD714" s="147"/>
      <c r="AE714" s="147"/>
      <c r="AF714" s="147"/>
      <c r="AG714" s="147" t="s">
        <v>187</v>
      </c>
      <c r="AH714" s="147">
        <v>0</v>
      </c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  <c r="BF714" s="147"/>
      <c r="BG714" s="147"/>
      <c r="BH714" s="147"/>
    </row>
    <row r="715" spans="1:60" outlineLevel="1">
      <c r="A715" s="154"/>
      <c r="B715" s="155"/>
      <c r="C715" s="183" t="s">
        <v>632</v>
      </c>
      <c r="D715" s="161"/>
      <c r="E715" s="162">
        <v>-3.6</v>
      </c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47"/>
      <c r="Z715" s="147"/>
      <c r="AA715" s="147"/>
      <c r="AB715" s="147"/>
      <c r="AC715" s="147"/>
      <c r="AD715" s="147"/>
      <c r="AE715" s="147"/>
      <c r="AF715" s="147"/>
      <c r="AG715" s="147" t="s">
        <v>187</v>
      </c>
      <c r="AH715" s="147">
        <v>0</v>
      </c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47"/>
      <c r="BB715" s="147"/>
      <c r="BC715" s="147"/>
      <c r="BD715" s="147"/>
      <c r="BE715" s="147"/>
      <c r="BF715" s="147"/>
      <c r="BG715" s="147"/>
      <c r="BH715" s="147"/>
    </row>
    <row r="716" spans="1:60" outlineLevel="1">
      <c r="A716" s="154"/>
      <c r="B716" s="155"/>
      <c r="C716" s="183" t="s">
        <v>637</v>
      </c>
      <c r="D716" s="161"/>
      <c r="E716" s="162"/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47"/>
      <c r="Z716" s="147"/>
      <c r="AA716" s="147"/>
      <c r="AB716" s="147"/>
      <c r="AC716" s="147"/>
      <c r="AD716" s="147"/>
      <c r="AE716" s="147"/>
      <c r="AF716" s="147"/>
      <c r="AG716" s="147" t="s">
        <v>187</v>
      </c>
      <c r="AH716" s="147">
        <v>0</v>
      </c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  <c r="BF716" s="147"/>
      <c r="BG716" s="147"/>
      <c r="BH716" s="147"/>
    </row>
    <row r="717" spans="1:60" outlineLevel="1">
      <c r="A717" s="154"/>
      <c r="B717" s="155"/>
      <c r="C717" s="183" t="s">
        <v>641</v>
      </c>
      <c r="D717" s="161"/>
      <c r="E717" s="162">
        <v>1640.0530000000001</v>
      </c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47"/>
      <c r="Z717" s="147"/>
      <c r="AA717" s="147"/>
      <c r="AB717" s="147"/>
      <c r="AC717" s="147"/>
      <c r="AD717" s="147"/>
      <c r="AE717" s="147"/>
      <c r="AF717" s="147"/>
      <c r="AG717" s="147" t="s">
        <v>187</v>
      </c>
      <c r="AH717" s="147">
        <v>0</v>
      </c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  <c r="BF717" s="147"/>
      <c r="BG717" s="147"/>
      <c r="BH717" s="147"/>
    </row>
    <row r="718" spans="1:60" outlineLevel="1">
      <c r="A718" s="154"/>
      <c r="B718" s="155"/>
      <c r="C718" s="244"/>
      <c r="D718" s="245"/>
      <c r="E718" s="245"/>
      <c r="F718" s="245"/>
      <c r="G718" s="245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47"/>
      <c r="Z718" s="147"/>
      <c r="AA718" s="147"/>
      <c r="AB718" s="147"/>
      <c r="AC718" s="147"/>
      <c r="AD718" s="147"/>
      <c r="AE718" s="147"/>
      <c r="AF718" s="147"/>
      <c r="AG718" s="147" t="s">
        <v>181</v>
      </c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  <c r="BF718" s="147"/>
      <c r="BG718" s="147"/>
      <c r="BH718" s="147"/>
    </row>
    <row r="719" spans="1:60">
      <c r="A719" s="164" t="s">
        <v>170</v>
      </c>
      <c r="B719" s="165" t="s">
        <v>88</v>
      </c>
      <c r="C719" s="180" t="s">
        <v>89</v>
      </c>
      <c r="D719" s="166"/>
      <c r="E719" s="167"/>
      <c r="F719" s="168"/>
      <c r="G719" s="168">
        <f>SUMIF(AG720:AG797,"&lt;&gt;NOR",G720:G797)</f>
        <v>0</v>
      </c>
      <c r="H719" s="168"/>
      <c r="I719" s="168">
        <f>SUM(I720:I797)</f>
        <v>0</v>
      </c>
      <c r="J719" s="168"/>
      <c r="K719" s="168">
        <f>SUM(K720:K797)</f>
        <v>0</v>
      </c>
      <c r="L719" s="168"/>
      <c r="M719" s="168">
        <f>SUM(M720:M797)</f>
        <v>0</v>
      </c>
      <c r="N719" s="168"/>
      <c r="O719" s="168">
        <f>SUM(O720:O797)</f>
        <v>30.099999999999998</v>
      </c>
      <c r="P719" s="168"/>
      <c r="Q719" s="168">
        <f>SUM(Q720:Q797)</f>
        <v>0</v>
      </c>
      <c r="R719" s="168"/>
      <c r="S719" s="168"/>
      <c r="T719" s="169"/>
      <c r="U719" s="163"/>
      <c r="V719" s="163">
        <f>SUM(V720:V797)</f>
        <v>1341.7700000000004</v>
      </c>
      <c r="W719" s="163"/>
      <c r="X719" s="163"/>
      <c r="AG719" t="s">
        <v>171</v>
      </c>
    </row>
    <row r="720" spans="1:60" outlineLevel="1">
      <c r="A720" s="170">
        <v>83</v>
      </c>
      <c r="B720" s="171" t="s">
        <v>642</v>
      </c>
      <c r="C720" s="181" t="s">
        <v>643</v>
      </c>
      <c r="D720" s="172" t="s">
        <v>257</v>
      </c>
      <c r="E720" s="173">
        <v>152.05025000000001</v>
      </c>
      <c r="F720" s="174"/>
      <c r="G720" s="175">
        <f>ROUND(E720*F720,2)</f>
        <v>0</v>
      </c>
      <c r="H720" s="174"/>
      <c r="I720" s="175">
        <f>ROUND(E720*H720,2)</f>
        <v>0</v>
      </c>
      <c r="J720" s="174"/>
      <c r="K720" s="175">
        <f>ROUND(E720*J720,2)</f>
        <v>0</v>
      </c>
      <c r="L720" s="175">
        <v>21</v>
      </c>
      <c r="M720" s="175">
        <f>G720*(1+L720/100)</f>
        <v>0</v>
      </c>
      <c r="N720" s="175">
        <v>4.0000000000000003E-5</v>
      </c>
      <c r="O720" s="175">
        <f>ROUND(E720*N720,2)</f>
        <v>0.01</v>
      </c>
      <c r="P720" s="175">
        <v>0</v>
      </c>
      <c r="Q720" s="175">
        <f>ROUND(E720*P720,2)</f>
        <v>0</v>
      </c>
      <c r="R720" s="175" t="s">
        <v>304</v>
      </c>
      <c r="S720" s="175" t="s">
        <v>184</v>
      </c>
      <c r="T720" s="176" t="s">
        <v>229</v>
      </c>
      <c r="U720" s="157">
        <v>7.8E-2</v>
      </c>
      <c r="V720" s="157">
        <f>ROUND(E720*U720,2)</f>
        <v>11.86</v>
      </c>
      <c r="W720" s="157"/>
      <c r="X720" s="157" t="s">
        <v>207</v>
      </c>
      <c r="Y720" s="147"/>
      <c r="Z720" s="147"/>
      <c r="AA720" s="147"/>
      <c r="AB720" s="147"/>
      <c r="AC720" s="147"/>
      <c r="AD720" s="147"/>
      <c r="AE720" s="147"/>
      <c r="AF720" s="147"/>
      <c r="AG720" s="147" t="s">
        <v>208</v>
      </c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  <c r="AV720" s="147"/>
      <c r="AW720" s="147"/>
      <c r="AX720" s="147"/>
      <c r="AY720" s="147"/>
      <c r="AZ720" s="147"/>
      <c r="BA720" s="147"/>
      <c r="BB720" s="147"/>
      <c r="BC720" s="147"/>
      <c r="BD720" s="147"/>
      <c r="BE720" s="147"/>
      <c r="BF720" s="147"/>
      <c r="BG720" s="147"/>
      <c r="BH720" s="147"/>
    </row>
    <row r="721" spans="1:60" ht="22.5" outlineLevel="1">
      <c r="A721" s="154"/>
      <c r="B721" s="155"/>
      <c r="C721" s="257" t="s">
        <v>644</v>
      </c>
      <c r="D721" s="258"/>
      <c r="E721" s="258"/>
      <c r="F721" s="258"/>
      <c r="G721" s="258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47"/>
      <c r="Z721" s="147"/>
      <c r="AA721" s="147"/>
      <c r="AB721" s="147"/>
      <c r="AC721" s="147"/>
      <c r="AD721" s="147"/>
      <c r="AE721" s="147"/>
      <c r="AF721" s="147"/>
      <c r="AG721" s="147" t="s">
        <v>231</v>
      </c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  <c r="AV721" s="147"/>
      <c r="AW721" s="147"/>
      <c r="AX721" s="147"/>
      <c r="AY721" s="147"/>
      <c r="AZ721" s="147"/>
      <c r="BA721" s="177" t="str">
        <f>C721</f>
        <v>s rámy a zárubněmi, zábradlí, předmětů oplechování apod., které se zřizují ještě před úpravami povrchu, před jejich znečištěním při úpravách povrchu nástřikem plastických (lepivých) maltovin</v>
      </c>
      <c r="BB721" s="147"/>
      <c r="BC721" s="147"/>
      <c r="BD721" s="147"/>
      <c r="BE721" s="147"/>
      <c r="BF721" s="147"/>
      <c r="BG721" s="147"/>
      <c r="BH721" s="147"/>
    </row>
    <row r="722" spans="1:60" outlineLevel="1">
      <c r="A722" s="154"/>
      <c r="B722" s="155"/>
      <c r="C722" s="183" t="s">
        <v>338</v>
      </c>
      <c r="D722" s="161"/>
      <c r="E722" s="162"/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47"/>
      <c r="Z722" s="147"/>
      <c r="AA722" s="147"/>
      <c r="AB722" s="147"/>
      <c r="AC722" s="147"/>
      <c r="AD722" s="147"/>
      <c r="AE722" s="147"/>
      <c r="AF722" s="147"/>
      <c r="AG722" s="147" t="s">
        <v>187</v>
      </c>
      <c r="AH722" s="147">
        <v>0</v>
      </c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  <c r="AV722" s="147"/>
      <c r="AW722" s="147"/>
      <c r="AX722" s="147"/>
      <c r="AY722" s="147"/>
      <c r="AZ722" s="147"/>
      <c r="BA722" s="147"/>
      <c r="BB722" s="147"/>
      <c r="BC722" s="147"/>
      <c r="BD722" s="147"/>
      <c r="BE722" s="147"/>
      <c r="BF722" s="147"/>
      <c r="BG722" s="147"/>
      <c r="BH722" s="147"/>
    </row>
    <row r="723" spans="1:60" outlineLevel="1">
      <c r="A723" s="154"/>
      <c r="B723" s="155"/>
      <c r="C723" s="183" t="s">
        <v>341</v>
      </c>
      <c r="D723" s="161"/>
      <c r="E723" s="162"/>
      <c r="F723" s="157"/>
      <c r="G723" s="157"/>
      <c r="H723" s="157"/>
      <c r="I723" s="157"/>
      <c r="J723" s="157"/>
      <c r="K723" s="157"/>
      <c r="L723" s="157"/>
      <c r="M723" s="157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47"/>
      <c r="Z723" s="147"/>
      <c r="AA723" s="147"/>
      <c r="AB723" s="147"/>
      <c r="AC723" s="147"/>
      <c r="AD723" s="147"/>
      <c r="AE723" s="147"/>
      <c r="AF723" s="147"/>
      <c r="AG723" s="147" t="s">
        <v>187</v>
      </c>
      <c r="AH723" s="147">
        <v>0</v>
      </c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  <c r="AV723" s="147"/>
      <c r="AW723" s="147"/>
      <c r="AX723" s="147"/>
      <c r="AY723" s="147"/>
      <c r="AZ723" s="147"/>
      <c r="BA723" s="147"/>
      <c r="BB723" s="147"/>
      <c r="BC723" s="147"/>
      <c r="BD723" s="147"/>
      <c r="BE723" s="147"/>
      <c r="BF723" s="147"/>
      <c r="BG723" s="147"/>
      <c r="BH723" s="147"/>
    </row>
    <row r="724" spans="1:60" outlineLevel="1">
      <c r="A724" s="154"/>
      <c r="B724" s="155"/>
      <c r="C724" s="183" t="s">
        <v>645</v>
      </c>
      <c r="D724" s="161"/>
      <c r="E724" s="162">
        <v>53.49</v>
      </c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47"/>
      <c r="Z724" s="147"/>
      <c r="AA724" s="147"/>
      <c r="AB724" s="147"/>
      <c r="AC724" s="147"/>
      <c r="AD724" s="147"/>
      <c r="AE724" s="147"/>
      <c r="AF724" s="147"/>
      <c r="AG724" s="147" t="s">
        <v>187</v>
      </c>
      <c r="AH724" s="147">
        <v>0</v>
      </c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  <c r="AV724" s="147"/>
      <c r="AW724" s="147"/>
      <c r="AX724" s="147"/>
      <c r="AY724" s="147"/>
      <c r="AZ724" s="147"/>
      <c r="BA724" s="147"/>
      <c r="BB724" s="147"/>
      <c r="BC724" s="147"/>
      <c r="BD724" s="147"/>
      <c r="BE724" s="147"/>
      <c r="BF724" s="147"/>
      <c r="BG724" s="147"/>
      <c r="BH724" s="147"/>
    </row>
    <row r="725" spans="1:60" outlineLevel="1">
      <c r="A725" s="154"/>
      <c r="B725" s="155"/>
      <c r="C725" s="183" t="s">
        <v>348</v>
      </c>
      <c r="D725" s="161"/>
      <c r="E725" s="162"/>
      <c r="F725" s="157"/>
      <c r="G725" s="157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47"/>
      <c r="Z725" s="147"/>
      <c r="AA725" s="147"/>
      <c r="AB725" s="147"/>
      <c r="AC725" s="147"/>
      <c r="AD725" s="147"/>
      <c r="AE725" s="147"/>
      <c r="AF725" s="147"/>
      <c r="AG725" s="147" t="s">
        <v>187</v>
      </c>
      <c r="AH725" s="147">
        <v>0</v>
      </c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  <c r="AV725" s="147"/>
      <c r="AW725" s="147"/>
      <c r="AX725" s="147"/>
      <c r="AY725" s="147"/>
      <c r="AZ725" s="147"/>
      <c r="BA725" s="147"/>
      <c r="BB725" s="147"/>
      <c r="BC725" s="147"/>
      <c r="BD725" s="147"/>
      <c r="BE725" s="147"/>
      <c r="BF725" s="147"/>
      <c r="BG725" s="147"/>
      <c r="BH725" s="147"/>
    </row>
    <row r="726" spans="1:60" outlineLevel="1">
      <c r="A726" s="154"/>
      <c r="B726" s="155"/>
      <c r="C726" s="183" t="s">
        <v>341</v>
      </c>
      <c r="D726" s="161"/>
      <c r="E726" s="162"/>
      <c r="F726" s="157"/>
      <c r="G726" s="157"/>
      <c r="H726" s="157"/>
      <c r="I726" s="157"/>
      <c r="J726" s="157"/>
      <c r="K726" s="157"/>
      <c r="L726" s="157"/>
      <c r="M726" s="157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47"/>
      <c r="Z726" s="147"/>
      <c r="AA726" s="147"/>
      <c r="AB726" s="147"/>
      <c r="AC726" s="147"/>
      <c r="AD726" s="147"/>
      <c r="AE726" s="147"/>
      <c r="AF726" s="147"/>
      <c r="AG726" s="147" t="s">
        <v>187</v>
      </c>
      <c r="AH726" s="147">
        <v>0</v>
      </c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  <c r="AV726" s="147"/>
      <c r="AW726" s="147"/>
      <c r="AX726" s="147"/>
      <c r="AY726" s="147"/>
      <c r="AZ726" s="147"/>
      <c r="BA726" s="147"/>
      <c r="BB726" s="147"/>
      <c r="BC726" s="147"/>
      <c r="BD726" s="147"/>
      <c r="BE726" s="147"/>
      <c r="BF726" s="147"/>
      <c r="BG726" s="147"/>
      <c r="BH726" s="147"/>
    </row>
    <row r="727" spans="1:60" outlineLevel="1">
      <c r="A727" s="154"/>
      <c r="B727" s="155"/>
      <c r="C727" s="183" t="s">
        <v>646</v>
      </c>
      <c r="D727" s="161"/>
      <c r="E727" s="162">
        <v>50.76</v>
      </c>
      <c r="F727" s="157"/>
      <c r="G727" s="157"/>
      <c r="H727" s="157"/>
      <c r="I727" s="157"/>
      <c r="J727" s="157"/>
      <c r="K727" s="157"/>
      <c r="L727" s="157"/>
      <c r="M727" s="157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47"/>
      <c r="Z727" s="147"/>
      <c r="AA727" s="147"/>
      <c r="AB727" s="147"/>
      <c r="AC727" s="147"/>
      <c r="AD727" s="147"/>
      <c r="AE727" s="147"/>
      <c r="AF727" s="147"/>
      <c r="AG727" s="147" t="s">
        <v>187</v>
      </c>
      <c r="AH727" s="147">
        <v>0</v>
      </c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  <c r="AV727" s="147"/>
      <c r="AW727" s="147"/>
      <c r="AX727" s="147"/>
      <c r="AY727" s="147"/>
      <c r="AZ727" s="147"/>
      <c r="BA727" s="147"/>
      <c r="BB727" s="147"/>
      <c r="BC727" s="147"/>
      <c r="BD727" s="147"/>
      <c r="BE727" s="147"/>
      <c r="BF727" s="147"/>
      <c r="BG727" s="147"/>
      <c r="BH727" s="147"/>
    </row>
    <row r="728" spans="1:60" outlineLevel="1">
      <c r="A728" s="154"/>
      <c r="B728" s="155"/>
      <c r="C728" s="183" t="s">
        <v>338</v>
      </c>
      <c r="D728" s="161"/>
      <c r="E728" s="162"/>
      <c r="F728" s="157"/>
      <c r="G728" s="157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47"/>
      <c r="Z728" s="147"/>
      <c r="AA728" s="147"/>
      <c r="AB728" s="147"/>
      <c r="AC728" s="147"/>
      <c r="AD728" s="147"/>
      <c r="AE728" s="147"/>
      <c r="AF728" s="147"/>
      <c r="AG728" s="147" t="s">
        <v>187</v>
      </c>
      <c r="AH728" s="147">
        <v>0</v>
      </c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47"/>
      <c r="BD728" s="147"/>
      <c r="BE728" s="147"/>
      <c r="BF728" s="147"/>
      <c r="BG728" s="147"/>
      <c r="BH728" s="147"/>
    </row>
    <row r="729" spans="1:60" outlineLevel="1">
      <c r="A729" s="154"/>
      <c r="B729" s="155"/>
      <c r="C729" s="183" t="s">
        <v>343</v>
      </c>
      <c r="D729" s="161"/>
      <c r="E729" s="162"/>
      <c r="F729" s="157"/>
      <c r="G729" s="157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47"/>
      <c r="Z729" s="147"/>
      <c r="AA729" s="147"/>
      <c r="AB729" s="147"/>
      <c r="AC729" s="147"/>
      <c r="AD729" s="147"/>
      <c r="AE729" s="147"/>
      <c r="AF729" s="147"/>
      <c r="AG729" s="147" t="s">
        <v>187</v>
      </c>
      <c r="AH729" s="147">
        <v>0</v>
      </c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  <c r="AV729" s="147"/>
      <c r="AW729" s="147"/>
      <c r="AX729" s="147"/>
      <c r="AY729" s="147"/>
      <c r="AZ729" s="147"/>
      <c r="BA729" s="147"/>
      <c r="BB729" s="147"/>
      <c r="BC729" s="147"/>
      <c r="BD729" s="147"/>
      <c r="BE729" s="147"/>
      <c r="BF729" s="147"/>
      <c r="BG729" s="147"/>
      <c r="BH729" s="147"/>
    </row>
    <row r="730" spans="1:60" outlineLevel="1">
      <c r="A730" s="154"/>
      <c r="B730" s="155"/>
      <c r="C730" s="183" t="s">
        <v>647</v>
      </c>
      <c r="D730" s="161"/>
      <c r="E730" s="162">
        <v>10</v>
      </c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47"/>
      <c r="Z730" s="147"/>
      <c r="AA730" s="147"/>
      <c r="AB730" s="147"/>
      <c r="AC730" s="147"/>
      <c r="AD730" s="147"/>
      <c r="AE730" s="147"/>
      <c r="AF730" s="147"/>
      <c r="AG730" s="147" t="s">
        <v>187</v>
      </c>
      <c r="AH730" s="147">
        <v>0</v>
      </c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47"/>
      <c r="BD730" s="147"/>
      <c r="BE730" s="147"/>
      <c r="BF730" s="147"/>
      <c r="BG730" s="147"/>
      <c r="BH730" s="147"/>
    </row>
    <row r="731" spans="1:60" outlineLevel="1">
      <c r="A731" s="154"/>
      <c r="B731" s="155"/>
      <c r="C731" s="183" t="s">
        <v>648</v>
      </c>
      <c r="D731" s="161"/>
      <c r="E731" s="162"/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47"/>
      <c r="Z731" s="147"/>
      <c r="AA731" s="147"/>
      <c r="AB731" s="147"/>
      <c r="AC731" s="147"/>
      <c r="AD731" s="147"/>
      <c r="AE731" s="147"/>
      <c r="AF731" s="147"/>
      <c r="AG731" s="147" t="s">
        <v>187</v>
      </c>
      <c r="AH731" s="147">
        <v>0</v>
      </c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  <c r="AV731" s="147"/>
      <c r="AW731" s="147"/>
      <c r="AX731" s="147"/>
      <c r="AY731" s="147"/>
      <c r="AZ731" s="147"/>
      <c r="BA731" s="147"/>
      <c r="BB731" s="147"/>
      <c r="BC731" s="147"/>
      <c r="BD731" s="147"/>
      <c r="BE731" s="147"/>
      <c r="BF731" s="147"/>
      <c r="BG731" s="147"/>
      <c r="BH731" s="147"/>
    </row>
    <row r="732" spans="1:60" ht="22.5" outlineLevel="1">
      <c r="A732" s="154"/>
      <c r="B732" s="155"/>
      <c r="C732" s="183" t="s">
        <v>649</v>
      </c>
      <c r="D732" s="161"/>
      <c r="E732" s="162">
        <v>37.800249999999998</v>
      </c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47"/>
      <c r="Z732" s="147"/>
      <c r="AA732" s="147"/>
      <c r="AB732" s="147"/>
      <c r="AC732" s="147"/>
      <c r="AD732" s="147"/>
      <c r="AE732" s="147"/>
      <c r="AF732" s="147"/>
      <c r="AG732" s="147" t="s">
        <v>187</v>
      </c>
      <c r="AH732" s="147">
        <v>0</v>
      </c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  <c r="AV732" s="147"/>
      <c r="AW732" s="147"/>
      <c r="AX732" s="147"/>
      <c r="AY732" s="147"/>
      <c r="AZ732" s="147"/>
      <c r="BA732" s="147"/>
      <c r="BB732" s="147"/>
      <c r="BC732" s="147"/>
      <c r="BD732" s="147"/>
      <c r="BE732" s="147"/>
      <c r="BF732" s="147"/>
      <c r="BG732" s="147"/>
      <c r="BH732" s="147"/>
    </row>
    <row r="733" spans="1:60" outlineLevel="1">
      <c r="A733" s="154"/>
      <c r="B733" s="155"/>
      <c r="C733" s="244"/>
      <c r="D733" s="245"/>
      <c r="E733" s="245"/>
      <c r="F733" s="245"/>
      <c r="G733" s="245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47"/>
      <c r="Z733" s="147"/>
      <c r="AA733" s="147"/>
      <c r="AB733" s="147"/>
      <c r="AC733" s="147"/>
      <c r="AD733" s="147"/>
      <c r="AE733" s="147"/>
      <c r="AF733" s="147"/>
      <c r="AG733" s="147" t="s">
        <v>181</v>
      </c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  <c r="AV733" s="147"/>
      <c r="AW733" s="147"/>
      <c r="AX733" s="147"/>
      <c r="AY733" s="147"/>
      <c r="AZ733" s="147"/>
      <c r="BA733" s="147"/>
      <c r="BB733" s="147"/>
      <c r="BC733" s="147"/>
      <c r="BD733" s="147"/>
      <c r="BE733" s="147"/>
      <c r="BF733" s="147"/>
      <c r="BG733" s="147"/>
      <c r="BH733" s="147"/>
    </row>
    <row r="734" spans="1:60" ht="22.5" outlineLevel="1">
      <c r="A734" s="170">
        <v>84</v>
      </c>
      <c r="B734" s="171" t="s">
        <v>650</v>
      </c>
      <c r="C734" s="181" t="s">
        <v>651</v>
      </c>
      <c r="D734" s="172" t="s">
        <v>257</v>
      </c>
      <c r="E734" s="173">
        <v>516.56769999999995</v>
      </c>
      <c r="F734" s="174"/>
      <c r="G734" s="175">
        <f>ROUND(E734*F734,2)</f>
        <v>0</v>
      </c>
      <c r="H734" s="174"/>
      <c r="I734" s="175">
        <f>ROUND(E734*H734,2)</f>
        <v>0</v>
      </c>
      <c r="J734" s="174"/>
      <c r="K734" s="175">
        <f>ROUND(E734*J734,2)</f>
        <v>0</v>
      </c>
      <c r="L734" s="175">
        <v>21</v>
      </c>
      <c r="M734" s="175">
        <f>G734*(1+L734/100)</f>
        <v>0</v>
      </c>
      <c r="N734" s="175">
        <v>1.5339999999999999E-2</v>
      </c>
      <c r="O734" s="175">
        <f>ROUND(E734*N734,2)</f>
        <v>7.92</v>
      </c>
      <c r="P734" s="175">
        <v>0</v>
      </c>
      <c r="Q734" s="175">
        <f>ROUND(E734*P734,2)</f>
        <v>0</v>
      </c>
      <c r="R734" s="175" t="s">
        <v>304</v>
      </c>
      <c r="S734" s="175" t="s">
        <v>184</v>
      </c>
      <c r="T734" s="176" t="s">
        <v>229</v>
      </c>
      <c r="U734" s="157">
        <v>1.2558</v>
      </c>
      <c r="V734" s="157">
        <f>ROUND(E734*U734,2)</f>
        <v>648.71</v>
      </c>
      <c r="W734" s="157"/>
      <c r="X734" s="157" t="s">
        <v>207</v>
      </c>
      <c r="Y734" s="147"/>
      <c r="Z734" s="147"/>
      <c r="AA734" s="147"/>
      <c r="AB734" s="147"/>
      <c r="AC734" s="147"/>
      <c r="AD734" s="147"/>
      <c r="AE734" s="147"/>
      <c r="AF734" s="147"/>
      <c r="AG734" s="147" t="s">
        <v>208</v>
      </c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  <c r="AV734" s="147"/>
      <c r="AW734" s="147"/>
      <c r="AX734" s="147"/>
      <c r="AY734" s="147"/>
      <c r="AZ734" s="147"/>
      <c r="BA734" s="147"/>
      <c r="BB734" s="147"/>
      <c r="BC734" s="147"/>
      <c r="BD734" s="147"/>
      <c r="BE734" s="147"/>
      <c r="BF734" s="147"/>
      <c r="BG734" s="147"/>
      <c r="BH734" s="147"/>
    </row>
    <row r="735" spans="1:60" ht="22.5" outlineLevel="1">
      <c r="A735" s="154"/>
      <c r="B735" s="155"/>
      <c r="C735" s="257" t="s">
        <v>652</v>
      </c>
      <c r="D735" s="258"/>
      <c r="E735" s="258"/>
      <c r="F735" s="258"/>
      <c r="G735" s="258"/>
      <c r="H735" s="157"/>
      <c r="I735" s="157"/>
      <c r="J735" s="157"/>
      <c r="K735" s="157"/>
      <c r="L735" s="157"/>
      <c r="M735" s="157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47"/>
      <c r="Z735" s="147"/>
      <c r="AA735" s="147"/>
      <c r="AB735" s="147"/>
      <c r="AC735" s="147"/>
      <c r="AD735" s="147"/>
      <c r="AE735" s="147"/>
      <c r="AF735" s="147"/>
      <c r="AG735" s="147" t="s">
        <v>231</v>
      </c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  <c r="AV735" s="147"/>
      <c r="AW735" s="147"/>
      <c r="AX735" s="147"/>
      <c r="AY735" s="147"/>
      <c r="AZ735" s="147"/>
      <c r="BA735" s="177" t="str">
        <f>C735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v>
      </c>
      <c r="BB735" s="147"/>
      <c r="BC735" s="147"/>
      <c r="BD735" s="147"/>
      <c r="BE735" s="147"/>
      <c r="BF735" s="147"/>
      <c r="BG735" s="147"/>
      <c r="BH735" s="147"/>
    </row>
    <row r="736" spans="1:60" outlineLevel="1">
      <c r="A736" s="154"/>
      <c r="B736" s="155"/>
      <c r="C736" s="261" t="s">
        <v>653</v>
      </c>
      <c r="D736" s="262"/>
      <c r="E736" s="262"/>
      <c r="F736" s="262"/>
      <c r="G736" s="262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47"/>
      <c r="Z736" s="147"/>
      <c r="AA736" s="147"/>
      <c r="AB736" s="147"/>
      <c r="AC736" s="147"/>
      <c r="AD736" s="147"/>
      <c r="AE736" s="147"/>
      <c r="AF736" s="147"/>
      <c r="AG736" s="147" t="s">
        <v>231</v>
      </c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  <c r="AV736" s="147"/>
      <c r="AW736" s="147"/>
      <c r="AX736" s="147"/>
      <c r="AY736" s="147"/>
      <c r="AZ736" s="147"/>
      <c r="BA736" s="147"/>
      <c r="BB736" s="147"/>
      <c r="BC736" s="147"/>
      <c r="BD736" s="147"/>
      <c r="BE736" s="147"/>
      <c r="BF736" s="147"/>
      <c r="BG736" s="147"/>
      <c r="BH736" s="147"/>
    </row>
    <row r="737" spans="1:60" outlineLevel="1">
      <c r="A737" s="154"/>
      <c r="B737" s="155"/>
      <c r="C737" s="183" t="s">
        <v>338</v>
      </c>
      <c r="D737" s="161"/>
      <c r="E737" s="162"/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47"/>
      <c r="Z737" s="147"/>
      <c r="AA737" s="147"/>
      <c r="AB737" s="147"/>
      <c r="AC737" s="147"/>
      <c r="AD737" s="147"/>
      <c r="AE737" s="147"/>
      <c r="AF737" s="147"/>
      <c r="AG737" s="147" t="s">
        <v>187</v>
      </c>
      <c r="AH737" s="147">
        <v>0</v>
      </c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  <c r="AV737" s="147"/>
      <c r="AW737" s="147"/>
      <c r="AX737" s="147"/>
      <c r="AY737" s="147"/>
      <c r="AZ737" s="147"/>
      <c r="BA737" s="147"/>
      <c r="BB737" s="147"/>
      <c r="BC737" s="147"/>
      <c r="BD737" s="147"/>
      <c r="BE737" s="147"/>
      <c r="BF737" s="147"/>
      <c r="BG737" s="147"/>
      <c r="BH737" s="147"/>
    </row>
    <row r="738" spans="1:60" outlineLevel="1">
      <c r="A738" s="154"/>
      <c r="B738" s="155"/>
      <c r="C738" s="183" t="s">
        <v>339</v>
      </c>
      <c r="D738" s="161"/>
      <c r="E738" s="162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47"/>
      <c r="Z738" s="147"/>
      <c r="AA738" s="147"/>
      <c r="AB738" s="147"/>
      <c r="AC738" s="147"/>
      <c r="AD738" s="147"/>
      <c r="AE738" s="147"/>
      <c r="AF738" s="147"/>
      <c r="AG738" s="147" t="s">
        <v>187</v>
      </c>
      <c r="AH738" s="147">
        <v>0</v>
      </c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  <c r="AV738" s="147"/>
      <c r="AW738" s="147"/>
      <c r="AX738" s="147"/>
      <c r="AY738" s="147"/>
      <c r="AZ738" s="147"/>
      <c r="BA738" s="147"/>
      <c r="BB738" s="147"/>
      <c r="BC738" s="147"/>
      <c r="BD738" s="147"/>
      <c r="BE738" s="147"/>
      <c r="BF738" s="147"/>
      <c r="BG738" s="147"/>
      <c r="BH738" s="147"/>
    </row>
    <row r="739" spans="1:60" outlineLevel="1">
      <c r="A739" s="154"/>
      <c r="B739" s="155"/>
      <c r="C739" s="183" t="s">
        <v>340</v>
      </c>
      <c r="D739" s="161"/>
      <c r="E739" s="162">
        <v>307.43</v>
      </c>
      <c r="F739" s="157"/>
      <c r="G739" s="157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47"/>
      <c r="Z739" s="147"/>
      <c r="AA739" s="147"/>
      <c r="AB739" s="147"/>
      <c r="AC739" s="147"/>
      <c r="AD739" s="147"/>
      <c r="AE739" s="147"/>
      <c r="AF739" s="147"/>
      <c r="AG739" s="147" t="s">
        <v>187</v>
      </c>
      <c r="AH739" s="147">
        <v>0</v>
      </c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  <c r="AV739" s="147"/>
      <c r="AW739" s="147"/>
      <c r="AX739" s="147"/>
      <c r="AY739" s="147"/>
      <c r="AZ739" s="147"/>
      <c r="BA739" s="147"/>
      <c r="BB739" s="147"/>
      <c r="BC739" s="147"/>
      <c r="BD739" s="147"/>
      <c r="BE739" s="147"/>
      <c r="BF739" s="147"/>
      <c r="BG739" s="147"/>
      <c r="BH739" s="147"/>
    </row>
    <row r="740" spans="1:60" outlineLevel="1">
      <c r="A740" s="154"/>
      <c r="B740" s="155"/>
      <c r="C740" s="183" t="s">
        <v>341</v>
      </c>
      <c r="D740" s="161"/>
      <c r="E740" s="162"/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47"/>
      <c r="Z740" s="147"/>
      <c r="AA740" s="147"/>
      <c r="AB740" s="147"/>
      <c r="AC740" s="147"/>
      <c r="AD740" s="147"/>
      <c r="AE740" s="147"/>
      <c r="AF740" s="147"/>
      <c r="AG740" s="147" t="s">
        <v>187</v>
      </c>
      <c r="AH740" s="147">
        <v>0</v>
      </c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  <c r="AV740" s="147"/>
      <c r="AW740" s="147"/>
      <c r="AX740" s="147"/>
      <c r="AY740" s="147"/>
      <c r="AZ740" s="147"/>
      <c r="BA740" s="147"/>
      <c r="BB740" s="147"/>
      <c r="BC740" s="147"/>
      <c r="BD740" s="147"/>
      <c r="BE740" s="147"/>
      <c r="BF740" s="147"/>
      <c r="BG740" s="147"/>
      <c r="BH740" s="147"/>
    </row>
    <row r="741" spans="1:60" outlineLevel="1">
      <c r="A741" s="154"/>
      <c r="B741" s="155"/>
      <c r="C741" s="183" t="s">
        <v>342</v>
      </c>
      <c r="D741" s="161"/>
      <c r="E741" s="162">
        <v>-53.49</v>
      </c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47"/>
      <c r="Z741" s="147"/>
      <c r="AA741" s="147"/>
      <c r="AB741" s="147"/>
      <c r="AC741" s="147"/>
      <c r="AD741" s="147"/>
      <c r="AE741" s="147"/>
      <c r="AF741" s="147"/>
      <c r="AG741" s="147" t="s">
        <v>187</v>
      </c>
      <c r="AH741" s="147">
        <v>0</v>
      </c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  <c r="AV741" s="147"/>
      <c r="AW741" s="147"/>
      <c r="AX741" s="147"/>
      <c r="AY741" s="147"/>
      <c r="AZ741" s="147"/>
      <c r="BA741" s="147"/>
      <c r="BB741" s="147"/>
      <c r="BC741" s="147"/>
      <c r="BD741" s="147"/>
      <c r="BE741" s="147"/>
      <c r="BF741" s="147"/>
      <c r="BG741" s="147"/>
      <c r="BH741" s="147"/>
    </row>
    <row r="742" spans="1:60" outlineLevel="1">
      <c r="A742" s="154"/>
      <c r="B742" s="155"/>
      <c r="C742" s="183" t="s">
        <v>343</v>
      </c>
      <c r="D742" s="161"/>
      <c r="E742" s="162"/>
      <c r="F742" s="157"/>
      <c r="G742" s="157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47"/>
      <c r="Z742" s="147"/>
      <c r="AA742" s="147"/>
      <c r="AB742" s="147"/>
      <c r="AC742" s="147"/>
      <c r="AD742" s="147"/>
      <c r="AE742" s="147"/>
      <c r="AF742" s="147"/>
      <c r="AG742" s="147" t="s">
        <v>187</v>
      </c>
      <c r="AH742" s="147">
        <v>0</v>
      </c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  <c r="AV742" s="147"/>
      <c r="AW742" s="147"/>
      <c r="AX742" s="147"/>
      <c r="AY742" s="147"/>
      <c r="AZ742" s="147"/>
      <c r="BA742" s="147"/>
      <c r="BB742" s="147"/>
      <c r="BC742" s="147"/>
      <c r="BD742" s="147"/>
      <c r="BE742" s="147"/>
      <c r="BF742" s="147"/>
      <c r="BG742" s="147"/>
      <c r="BH742" s="147"/>
    </row>
    <row r="743" spans="1:60" outlineLevel="1">
      <c r="A743" s="154"/>
      <c r="B743" s="155"/>
      <c r="C743" s="183" t="s">
        <v>344</v>
      </c>
      <c r="D743" s="161"/>
      <c r="E743" s="162">
        <v>-10</v>
      </c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47"/>
      <c r="Z743" s="147"/>
      <c r="AA743" s="147"/>
      <c r="AB743" s="147"/>
      <c r="AC743" s="147"/>
      <c r="AD743" s="147"/>
      <c r="AE743" s="147"/>
      <c r="AF743" s="147"/>
      <c r="AG743" s="147" t="s">
        <v>187</v>
      </c>
      <c r="AH743" s="147">
        <v>0</v>
      </c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  <c r="AV743" s="147"/>
      <c r="AW743" s="147"/>
      <c r="AX743" s="147"/>
      <c r="AY743" s="147"/>
      <c r="AZ743" s="147"/>
      <c r="BA743" s="147"/>
      <c r="BB743" s="147"/>
      <c r="BC743" s="147"/>
      <c r="BD743" s="147"/>
      <c r="BE743" s="147"/>
      <c r="BF743" s="147"/>
      <c r="BG743" s="147"/>
      <c r="BH743" s="147"/>
    </row>
    <row r="744" spans="1:60" outlineLevel="1">
      <c r="A744" s="154"/>
      <c r="B744" s="155"/>
      <c r="C744" s="183" t="s">
        <v>348</v>
      </c>
      <c r="D744" s="161"/>
      <c r="E744" s="162"/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47"/>
      <c r="Z744" s="147"/>
      <c r="AA744" s="147"/>
      <c r="AB744" s="147"/>
      <c r="AC744" s="147"/>
      <c r="AD744" s="147"/>
      <c r="AE744" s="147"/>
      <c r="AF744" s="147"/>
      <c r="AG744" s="147" t="s">
        <v>187</v>
      </c>
      <c r="AH744" s="147">
        <v>0</v>
      </c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  <c r="AV744" s="147"/>
      <c r="AW744" s="147"/>
      <c r="AX744" s="147"/>
      <c r="AY744" s="147"/>
      <c r="AZ744" s="147"/>
      <c r="BA744" s="147"/>
      <c r="BB744" s="147"/>
      <c r="BC744" s="147"/>
      <c r="BD744" s="147"/>
      <c r="BE744" s="147"/>
      <c r="BF744" s="147"/>
      <c r="BG744" s="147"/>
      <c r="BH744" s="147"/>
    </row>
    <row r="745" spans="1:60" outlineLevel="1">
      <c r="A745" s="154"/>
      <c r="B745" s="155"/>
      <c r="C745" s="183" t="s">
        <v>339</v>
      </c>
      <c r="D745" s="161"/>
      <c r="E745" s="162"/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47"/>
      <c r="Z745" s="147"/>
      <c r="AA745" s="147"/>
      <c r="AB745" s="147"/>
      <c r="AC745" s="147"/>
      <c r="AD745" s="147"/>
      <c r="AE745" s="147"/>
      <c r="AF745" s="147"/>
      <c r="AG745" s="147" t="s">
        <v>187</v>
      </c>
      <c r="AH745" s="147">
        <v>0</v>
      </c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  <c r="AV745" s="147"/>
      <c r="AW745" s="147"/>
      <c r="AX745" s="147"/>
      <c r="AY745" s="147"/>
      <c r="AZ745" s="147"/>
      <c r="BA745" s="147"/>
      <c r="BB745" s="147"/>
      <c r="BC745" s="147"/>
      <c r="BD745" s="147"/>
      <c r="BE745" s="147"/>
      <c r="BF745" s="147"/>
      <c r="BG745" s="147"/>
      <c r="BH745" s="147"/>
    </row>
    <row r="746" spans="1:60" outlineLevel="1">
      <c r="A746" s="154"/>
      <c r="B746" s="155"/>
      <c r="C746" s="183" t="s">
        <v>349</v>
      </c>
      <c r="D746" s="161"/>
      <c r="E746" s="162">
        <v>233.82</v>
      </c>
      <c r="F746" s="157"/>
      <c r="G746" s="157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47"/>
      <c r="Z746" s="147"/>
      <c r="AA746" s="147"/>
      <c r="AB746" s="147"/>
      <c r="AC746" s="147"/>
      <c r="AD746" s="147"/>
      <c r="AE746" s="147"/>
      <c r="AF746" s="147"/>
      <c r="AG746" s="147" t="s">
        <v>187</v>
      </c>
      <c r="AH746" s="147">
        <v>0</v>
      </c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  <c r="AV746" s="147"/>
      <c r="AW746" s="147"/>
      <c r="AX746" s="147"/>
      <c r="AY746" s="147"/>
      <c r="AZ746" s="147"/>
      <c r="BA746" s="147"/>
      <c r="BB746" s="147"/>
      <c r="BC746" s="147"/>
      <c r="BD746" s="147"/>
      <c r="BE746" s="147"/>
      <c r="BF746" s="147"/>
      <c r="BG746" s="147"/>
      <c r="BH746" s="147"/>
    </row>
    <row r="747" spans="1:60" outlineLevel="1">
      <c r="A747" s="154"/>
      <c r="B747" s="155"/>
      <c r="C747" s="183" t="s">
        <v>350</v>
      </c>
      <c r="D747" s="161"/>
      <c r="E747" s="162">
        <v>42.606999999999999</v>
      </c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47"/>
      <c r="Z747" s="147"/>
      <c r="AA747" s="147"/>
      <c r="AB747" s="147"/>
      <c r="AC747" s="147"/>
      <c r="AD747" s="147"/>
      <c r="AE747" s="147"/>
      <c r="AF747" s="147"/>
      <c r="AG747" s="147" t="s">
        <v>187</v>
      </c>
      <c r="AH747" s="147">
        <v>0</v>
      </c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  <c r="AV747" s="147"/>
      <c r="AW747" s="147"/>
      <c r="AX747" s="147"/>
      <c r="AY747" s="147"/>
      <c r="AZ747" s="147"/>
      <c r="BA747" s="147"/>
      <c r="BB747" s="147"/>
      <c r="BC747" s="147"/>
      <c r="BD747" s="147"/>
      <c r="BE747" s="147"/>
      <c r="BF747" s="147"/>
      <c r="BG747" s="147"/>
      <c r="BH747" s="147"/>
    </row>
    <row r="748" spans="1:60" outlineLevel="1">
      <c r="A748" s="154"/>
      <c r="B748" s="155"/>
      <c r="C748" s="183" t="s">
        <v>341</v>
      </c>
      <c r="D748" s="161"/>
      <c r="E748" s="162"/>
      <c r="F748" s="157"/>
      <c r="G748" s="157"/>
      <c r="H748" s="157"/>
      <c r="I748" s="157"/>
      <c r="J748" s="157"/>
      <c r="K748" s="157"/>
      <c r="L748" s="157"/>
      <c r="M748" s="157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47"/>
      <c r="Z748" s="147"/>
      <c r="AA748" s="147"/>
      <c r="AB748" s="147"/>
      <c r="AC748" s="147"/>
      <c r="AD748" s="147"/>
      <c r="AE748" s="147"/>
      <c r="AF748" s="147"/>
      <c r="AG748" s="147" t="s">
        <v>187</v>
      </c>
      <c r="AH748" s="147">
        <v>0</v>
      </c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  <c r="AV748" s="147"/>
      <c r="AW748" s="147"/>
      <c r="AX748" s="147"/>
      <c r="AY748" s="147"/>
      <c r="AZ748" s="147"/>
      <c r="BA748" s="147"/>
      <c r="BB748" s="147"/>
      <c r="BC748" s="147"/>
      <c r="BD748" s="147"/>
      <c r="BE748" s="147"/>
      <c r="BF748" s="147"/>
      <c r="BG748" s="147"/>
      <c r="BH748" s="147"/>
    </row>
    <row r="749" spans="1:60" outlineLevel="1">
      <c r="A749" s="154"/>
      <c r="B749" s="155"/>
      <c r="C749" s="183" t="s">
        <v>351</v>
      </c>
      <c r="D749" s="161"/>
      <c r="E749" s="162">
        <v>-50.76</v>
      </c>
      <c r="F749" s="157"/>
      <c r="G749" s="157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47"/>
      <c r="Z749" s="147"/>
      <c r="AA749" s="147"/>
      <c r="AB749" s="147"/>
      <c r="AC749" s="147"/>
      <c r="AD749" s="147"/>
      <c r="AE749" s="147"/>
      <c r="AF749" s="147"/>
      <c r="AG749" s="147" t="s">
        <v>187</v>
      </c>
      <c r="AH749" s="147">
        <v>0</v>
      </c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  <c r="AV749" s="147"/>
      <c r="AW749" s="147"/>
      <c r="AX749" s="147"/>
      <c r="AY749" s="147"/>
      <c r="AZ749" s="147"/>
      <c r="BA749" s="147"/>
      <c r="BB749" s="147"/>
      <c r="BC749" s="147"/>
      <c r="BD749" s="147"/>
      <c r="BE749" s="147"/>
      <c r="BF749" s="147"/>
      <c r="BG749" s="147"/>
      <c r="BH749" s="147"/>
    </row>
    <row r="750" spans="1:60" outlineLevel="1">
      <c r="A750" s="154"/>
      <c r="B750" s="155"/>
      <c r="C750" s="183" t="s">
        <v>654</v>
      </c>
      <c r="D750" s="161"/>
      <c r="E750" s="162"/>
      <c r="F750" s="157"/>
      <c r="G750" s="157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47"/>
      <c r="Z750" s="147"/>
      <c r="AA750" s="147"/>
      <c r="AB750" s="147"/>
      <c r="AC750" s="147"/>
      <c r="AD750" s="147"/>
      <c r="AE750" s="147"/>
      <c r="AF750" s="147"/>
      <c r="AG750" s="147" t="s">
        <v>187</v>
      </c>
      <c r="AH750" s="147">
        <v>0</v>
      </c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  <c r="AV750" s="147"/>
      <c r="AW750" s="147"/>
      <c r="AX750" s="147"/>
      <c r="AY750" s="147"/>
      <c r="AZ750" s="147"/>
      <c r="BA750" s="147"/>
      <c r="BB750" s="147"/>
      <c r="BC750" s="147"/>
      <c r="BD750" s="147"/>
      <c r="BE750" s="147"/>
      <c r="BF750" s="147"/>
      <c r="BG750" s="147"/>
      <c r="BH750" s="147"/>
    </row>
    <row r="751" spans="1:60" outlineLevel="1">
      <c r="A751" s="154"/>
      <c r="B751" s="155"/>
      <c r="C751" s="183" t="s">
        <v>655</v>
      </c>
      <c r="D751" s="161"/>
      <c r="E751" s="162">
        <v>46.960700000000003</v>
      </c>
      <c r="F751" s="157"/>
      <c r="G751" s="157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47"/>
      <c r="Z751" s="147"/>
      <c r="AA751" s="147"/>
      <c r="AB751" s="147"/>
      <c r="AC751" s="147"/>
      <c r="AD751" s="147"/>
      <c r="AE751" s="147"/>
      <c r="AF751" s="147"/>
      <c r="AG751" s="147" t="s">
        <v>187</v>
      </c>
      <c r="AH751" s="147">
        <v>0</v>
      </c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  <c r="AV751" s="147"/>
      <c r="AW751" s="147"/>
      <c r="AX751" s="147"/>
      <c r="AY751" s="147"/>
      <c r="AZ751" s="147"/>
      <c r="BA751" s="147"/>
      <c r="BB751" s="147"/>
      <c r="BC751" s="147"/>
      <c r="BD751" s="147"/>
      <c r="BE751" s="147"/>
      <c r="BF751" s="147"/>
      <c r="BG751" s="147"/>
      <c r="BH751" s="147"/>
    </row>
    <row r="752" spans="1:60" outlineLevel="1">
      <c r="A752" s="154"/>
      <c r="B752" s="155"/>
      <c r="C752" s="244"/>
      <c r="D752" s="245"/>
      <c r="E752" s="245"/>
      <c r="F752" s="245"/>
      <c r="G752" s="245"/>
      <c r="H752" s="157"/>
      <c r="I752" s="157"/>
      <c r="J752" s="157"/>
      <c r="K752" s="157"/>
      <c r="L752" s="157"/>
      <c r="M752" s="157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47"/>
      <c r="Z752" s="147"/>
      <c r="AA752" s="147"/>
      <c r="AB752" s="147"/>
      <c r="AC752" s="147"/>
      <c r="AD752" s="147"/>
      <c r="AE752" s="147"/>
      <c r="AF752" s="147"/>
      <c r="AG752" s="147" t="s">
        <v>181</v>
      </c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  <c r="AV752" s="147"/>
      <c r="AW752" s="147"/>
      <c r="AX752" s="147"/>
      <c r="AY752" s="147"/>
      <c r="AZ752" s="147"/>
      <c r="BA752" s="147"/>
      <c r="BB752" s="147"/>
      <c r="BC752" s="147"/>
      <c r="BD752" s="147"/>
      <c r="BE752" s="147"/>
      <c r="BF752" s="147"/>
      <c r="BG752" s="147"/>
      <c r="BH752" s="147"/>
    </row>
    <row r="753" spans="1:60" ht="22.5" outlineLevel="1">
      <c r="A753" s="170">
        <v>85</v>
      </c>
      <c r="B753" s="171" t="s">
        <v>656</v>
      </c>
      <c r="C753" s="181" t="s">
        <v>657</v>
      </c>
      <c r="D753" s="172" t="s">
        <v>257</v>
      </c>
      <c r="E753" s="173">
        <v>516.56769999999995</v>
      </c>
      <c r="F753" s="174"/>
      <c r="G753" s="175">
        <f>ROUND(E753*F753,2)</f>
        <v>0</v>
      </c>
      <c r="H753" s="174"/>
      <c r="I753" s="175">
        <f>ROUND(E753*H753,2)</f>
        <v>0</v>
      </c>
      <c r="J753" s="174"/>
      <c r="K753" s="175">
        <f>ROUND(E753*J753,2)</f>
        <v>0</v>
      </c>
      <c r="L753" s="175">
        <v>21</v>
      </c>
      <c r="M753" s="175">
        <f>G753*(1+L753/100)</f>
        <v>0</v>
      </c>
      <c r="N753" s="175">
        <v>3.6150000000000002E-2</v>
      </c>
      <c r="O753" s="175">
        <f>ROUND(E753*N753,2)</f>
        <v>18.670000000000002</v>
      </c>
      <c r="P753" s="175">
        <v>0</v>
      </c>
      <c r="Q753" s="175">
        <f>ROUND(E753*P753,2)</f>
        <v>0</v>
      </c>
      <c r="R753" s="175" t="s">
        <v>304</v>
      </c>
      <c r="S753" s="175" t="s">
        <v>184</v>
      </c>
      <c r="T753" s="176" t="s">
        <v>229</v>
      </c>
      <c r="U753" s="157">
        <v>0.41402</v>
      </c>
      <c r="V753" s="157">
        <f>ROUND(E753*U753,2)</f>
        <v>213.87</v>
      </c>
      <c r="W753" s="157"/>
      <c r="X753" s="157" t="s">
        <v>207</v>
      </c>
      <c r="Y753" s="147"/>
      <c r="Z753" s="147"/>
      <c r="AA753" s="147"/>
      <c r="AB753" s="147"/>
      <c r="AC753" s="147"/>
      <c r="AD753" s="147"/>
      <c r="AE753" s="147"/>
      <c r="AF753" s="147"/>
      <c r="AG753" s="147" t="s">
        <v>208</v>
      </c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  <c r="AV753" s="147"/>
      <c r="AW753" s="147"/>
      <c r="AX753" s="147"/>
      <c r="AY753" s="147"/>
      <c r="AZ753" s="147"/>
      <c r="BA753" s="147"/>
      <c r="BB753" s="147"/>
      <c r="BC753" s="147"/>
      <c r="BD753" s="147"/>
      <c r="BE753" s="147"/>
      <c r="BF753" s="147"/>
      <c r="BG753" s="147"/>
      <c r="BH753" s="147"/>
    </row>
    <row r="754" spans="1:60" outlineLevel="1">
      <c r="A754" s="154"/>
      <c r="B754" s="155"/>
      <c r="C754" s="183" t="s">
        <v>338</v>
      </c>
      <c r="D754" s="161"/>
      <c r="E754" s="162"/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47"/>
      <c r="Z754" s="147"/>
      <c r="AA754" s="147"/>
      <c r="AB754" s="147"/>
      <c r="AC754" s="147"/>
      <c r="AD754" s="147"/>
      <c r="AE754" s="147"/>
      <c r="AF754" s="147"/>
      <c r="AG754" s="147" t="s">
        <v>187</v>
      </c>
      <c r="AH754" s="147">
        <v>0</v>
      </c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  <c r="AV754" s="147"/>
      <c r="AW754" s="147"/>
      <c r="AX754" s="147"/>
      <c r="AY754" s="147"/>
      <c r="AZ754" s="147"/>
      <c r="BA754" s="147"/>
      <c r="BB754" s="147"/>
      <c r="BC754" s="147"/>
      <c r="BD754" s="147"/>
      <c r="BE754" s="147"/>
      <c r="BF754" s="147"/>
      <c r="BG754" s="147"/>
      <c r="BH754" s="147"/>
    </row>
    <row r="755" spans="1:60" outlineLevel="1">
      <c r="A755" s="154"/>
      <c r="B755" s="155"/>
      <c r="C755" s="183" t="s">
        <v>339</v>
      </c>
      <c r="D755" s="161"/>
      <c r="E755" s="162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47"/>
      <c r="Z755" s="147"/>
      <c r="AA755" s="147"/>
      <c r="AB755" s="147"/>
      <c r="AC755" s="147"/>
      <c r="AD755" s="147"/>
      <c r="AE755" s="147"/>
      <c r="AF755" s="147"/>
      <c r="AG755" s="147" t="s">
        <v>187</v>
      </c>
      <c r="AH755" s="147">
        <v>0</v>
      </c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  <c r="AV755" s="147"/>
      <c r="AW755" s="147"/>
      <c r="AX755" s="147"/>
      <c r="AY755" s="147"/>
      <c r="AZ755" s="147"/>
      <c r="BA755" s="147"/>
      <c r="BB755" s="147"/>
      <c r="BC755" s="147"/>
      <c r="BD755" s="147"/>
      <c r="BE755" s="147"/>
      <c r="BF755" s="147"/>
      <c r="BG755" s="147"/>
      <c r="BH755" s="147"/>
    </row>
    <row r="756" spans="1:60" outlineLevel="1">
      <c r="A756" s="154"/>
      <c r="B756" s="155"/>
      <c r="C756" s="183" t="s">
        <v>340</v>
      </c>
      <c r="D756" s="161"/>
      <c r="E756" s="162">
        <v>307.43</v>
      </c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47"/>
      <c r="Z756" s="147"/>
      <c r="AA756" s="147"/>
      <c r="AB756" s="147"/>
      <c r="AC756" s="147"/>
      <c r="AD756" s="147"/>
      <c r="AE756" s="147"/>
      <c r="AF756" s="147"/>
      <c r="AG756" s="147" t="s">
        <v>187</v>
      </c>
      <c r="AH756" s="147">
        <v>0</v>
      </c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  <c r="AV756" s="147"/>
      <c r="AW756" s="147"/>
      <c r="AX756" s="147"/>
      <c r="AY756" s="147"/>
      <c r="AZ756" s="147"/>
      <c r="BA756" s="147"/>
      <c r="BB756" s="147"/>
      <c r="BC756" s="147"/>
      <c r="BD756" s="147"/>
      <c r="BE756" s="147"/>
      <c r="BF756" s="147"/>
      <c r="BG756" s="147"/>
      <c r="BH756" s="147"/>
    </row>
    <row r="757" spans="1:60" outlineLevel="1">
      <c r="A757" s="154"/>
      <c r="B757" s="155"/>
      <c r="C757" s="183" t="s">
        <v>341</v>
      </c>
      <c r="D757" s="161"/>
      <c r="E757" s="162"/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47"/>
      <c r="Z757" s="147"/>
      <c r="AA757" s="147"/>
      <c r="AB757" s="147"/>
      <c r="AC757" s="147"/>
      <c r="AD757" s="147"/>
      <c r="AE757" s="147"/>
      <c r="AF757" s="147"/>
      <c r="AG757" s="147" t="s">
        <v>187</v>
      </c>
      <c r="AH757" s="147">
        <v>0</v>
      </c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  <c r="AV757" s="147"/>
      <c r="AW757" s="147"/>
      <c r="AX757" s="147"/>
      <c r="AY757" s="147"/>
      <c r="AZ757" s="147"/>
      <c r="BA757" s="147"/>
      <c r="BB757" s="147"/>
      <c r="BC757" s="147"/>
      <c r="BD757" s="147"/>
      <c r="BE757" s="147"/>
      <c r="BF757" s="147"/>
      <c r="BG757" s="147"/>
      <c r="BH757" s="147"/>
    </row>
    <row r="758" spans="1:60" outlineLevel="1">
      <c r="A758" s="154"/>
      <c r="B758" s="155"/>
      <c r="C758" s="183" t="s">
        <v>342</v>
      </c>
      <c r="D758" s="161"/>
      <c r="E758" s="162">
        <v>-53.49</v>
      </c>
      <c r="F758" s="157"/>
      <c r="G758" s="157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47"/>
      <c r="Z758" s="147"/>
      <c r="AA758" s="147"/>
      <c r="AB758" s="147"/>
      <c r="AC758" s="147"/>
      <c r="AD758" s="147"/>
      <c r="AE758" s="147"/>
      <c r="AF758" s="147"/>
      <c r="AG758" s="147" t="s">
        <v>187</v>
      </c>
      <c r="AH758" s="147">
        <v>0</v>
      </c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  <c r="AV758" s="147"/>
      <c r="AW758" s="147"/>
      <c r="AX758" s="147"/>
      <c r="AY758" s="147"/>
      <c r="AZ758" s="147"/>
      <c r="BA758" s="147"/>
      <c r="BB758" s="147"/>
      <c r="BC758" s="147"/>
      <c r="BD758" s="147"/>
      <c r="BE758" s="147"/>
      <c r="BF758" s="147"/>
      <c r="BG758" s="147"/>
      <c r="BH758" s="147"/>
    </row>
    <row r="759" spans="1:60" outlineLevel="1">
      <c r="A759" s="154"/>
      <c r="B759" s="155"/>
      <c r="C759" s="183" t="s">
        <v>343</v>
      </c>
      <c r="D759" s="161"/>
      <c r="E759" s="162"/>
      <c r="F759" s="157"/>
      <c r="G759" s="157"/>
      <c r="H759" s="157"/>
      <c r="I759" s="157"/>
      <c r="J759" s="157"/>
      <c r="K759" s="157"/>
      <c r="L759" s="157"/>
      <c r="M759" s="157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47"/>
      <c r="Z759" s="147"/>
      <c r="AA759" s="147"/>
      <c r="AB759" s="147"/>
      <c r="AC759" s="147"/>
      <c r="AD759" s="147"/>
      <c r="AE759" s="147"/>
      <c r="AF759" s="147"/>
      <c r="AG759" s="147" t="s">
        <v>187</v>
      </c>
      <c r="AH759" s="147">
        <v>0</v>
      </c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  <c r="AV759" s="147"/>
      <c r="AW759" s="147"/>
      <c r="AX759" s="147"/>
      <c r="AY759" s="147"/>
      <c r="AZ759" s="147"/>
      <c r="BA759" s="147"/>
      <c r="BB759" s="147"/>
      <c r="BC759" s="147"/>
      <c r="BD759" s="147"/>
      <c r="BE759" s="147"/>
      <c r="BF759" s="147"/>
      <c r="BG759" s="147"/>
      <c r="BH759" s="147"/>
    </row>
    <row r="760" spans="1:60" outlineLevel="1">
      <c r="A760" s="154"/>
      <c r="B760" s="155"/>
      <c r="C760" s="183" t="s">
        <v>344</v>
      </c>
      <c r="D760" s="161"/>
      <c r="E760" s="162">
        <v>-10</v>
      </c>
      <c r="F760" s="157"/>
      <c r="G760" s="157"/>
      <c r="H760" s="157"/>
      <c r="I760" s="157"/>
      <c r="J760" s="157"/>
      <c r="K760" s="157"/>
      <c r="L760" s="157"/>
      <c r="M760" s="157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47"/>
      <c r="Z760" s="147"/>
      <c r="AA760" s="147"/>
      <c r="AB760" s="147"/>
      <c r="AC760" s="147"/>
      <c r="AD760" s="147"/>
      <c r="AE760" s="147"/>
      <c r="AF760" s="147"/>
      <c r="AG760" s="147" t="s">
        <v>187</v>
      </c>
      <c r="AH760" s="147">
        <v>0</v>
      </c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  <c r="AV760" s="147"/>
      <c r="AW760" s="147"/>
      <c r="AX760" s="147"/>
      <c r="AY760" s="147"/>
      <c r="AZ760" s="147"/>
      <c r="BA760" s="147"/>
      <c r="BB760" s="147"/>
      <c r="BC760" s="147"/>
      <c r="BD760" s="147"/>
      <c r="BE760" s="147"/>
      <c r="BF760" s="147"/>
      <c r="BG760" s="147"/>
      <c r="BH760" s="147"/>
    </row>
    <row r="761" spans="1:60" outlineLevel="1">
      <c r="A761" s="154"/>
      <c r="B761" s="155"/>
      <c r="C761" s="183" t="s">
        <v>348</v>
      </c>
      <c r="D761" s="161"/>
      <c r="E761" s="162"/>
      <c r="F761" s="157"/>
      <c r="G761" s="157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47"/>
      <c r="Z761" s="147"/>
      <c r="AA761" s="147"/>
      <c r="AB761" s="147"/>
      <c r="AC761" s="147"/>
      <c r="AD761" s="147"/>
      <c r="AE761" s="147"/>
      <c r="AF761" s="147"/>
      <c r="AG761" s="147" t="s">
        <v>187</v>
      </c>
      <c r="AH761" s="147">
        <v>0</v>
      </c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  <c r="AV761" s="147"/>
      <c r="AW761" s="147"/>
      <c r="AX761" s="147"/>
      <c r="AY761" s="147"/>
      <c r="AZ761" s="147"/>
      <c r="BA761" s="147"/>
      <c r="BB761" s="147"/>
      <c r="BC761" s="147"/>
      <c r="BD761" s="147"/>
      <c r="BE761" s="147"/>
      <c r="BF761" s="147"/>
      <c r="BG761" s="147"/>
      <c r="BH761" s="147"/>
    </row>
    <row r="762" spans="1:60" outlineLevel="1">
      <c r="A762" s="154"/>
      <c r="B762" s="155"/>
      <c r="C762" s="183" t="s">
        <v>339</v>
      </c>
      <c r="D762" s="161"/>
      <c r="E762" s="162"/>
      <c r="F762" s="157"/>
      <c r="G762" s="157"/>
      <c r="H762" s="157"/>
      <c r="I762" s="157"/>
      <c r="J762" s="157"/>
      <c r="K762" s="157"/>
      <c r="L762" s="157"/>
      <c r="M762" s="157"/>
      <c r="N762" s="157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47"/>
      <c r="Z762" s="147"/>
      <c r="AA762" s="147"/>
      <c r="AB762" s="147"/>
      <c r="AC762" s="147"/>
      <c r="AD762" s="147"/>
      <c r="AE762" s="147"/>
      <c r="AF762" s="147"/>
      <c r="AG762" s="147" t="s">
        <v>187</v>
      </c>
      <c r="AH762" s="147">
        <v>0</v>
      </c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  <c r="AV762" s="147"/>
      <c r="AW762" s="147"/>
      <c r="AX762" s="147"/>
      <c r="AY762" s="147"/>
      <c r="AZ762" s="147"/>
      <c r="BA762" s="147"/>
      <c r="BB762" s="147"/>
      <c r="BC762" s="147"/>
      <c r="BD762" s="147"/>
      <c r="BE762" s="147"/>
      <c r="BF762" s="147"/>
      <c r="BG762" s="147"/>
      <c r="BH762" s="147"/>
    </row>
    <row r="763" spans="1:60" outlineLevel="1">
      <c r="A763" s="154"/>
      <c r="B763" s="155"/>
      <c r="C763" s="183" t="s">
        <v>349</v>
      </c>
      <c r="D763" s="161"/>
      <c r="E763" s="162">
        <v>233.82</v>
      </c>
      <c r="F763" s="157"/>
      <c r="G763" s="157"/>
      <c r="H763" s="157"/>
      <c r="I763" s="157"/>
      <c r="J763" s="157"/>
      <c r="K763" s="157"/>
      <c r="L763" s="157"/>
      <c r="M763" s="157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47"/>
      <c r="Z763" s="147"/>
      <c r="AA763" s="147"/>
      <c r="AB763" s="147"/>
      <c r="AC763" s="147"/>
      <c r="AD763" s="147"/>
      <c r="AE763" s="147"/>
      <c r="AF763" s="147"/>
      <c r="AG763" s="147" t="s">
        <v>187</v>
      </c>
      <c r="AH763" s="147">
        <v>0</v>
      </c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  <c r="AV763" s="147"/>
      <c r="AW763" s="147"/>
      <c r="AX763" s="147"/>
      <c r="AY763" s="147"/>
      <c r="AZ763" s="147"/>
      <c r="BA763" s="147"/>
      <c r="BB763" s="147"/>
      <c r="BC763" s="147"/>
      <c r="BD763" s="147"/>
      <c r="BE763" s="147"/>
      <c r="BF763" s="147"/>
      <c r="BG763" s="147"/>
      <c r="BH763" s="147"/>
    </row>
    <row r="764" spans="1:60" outlineLevel="1">
      <c r="A764" s="154"/>
      <c r="B764" s="155"/>
      <c r="C764" s="183" t="s">
        <v>350</v>
      </c>
      <c r="D764" s="161"/>
      <c r="E764" s="162">
        <v>42.606999999999999</v>
      </c>
      <c r="F764" s="157"/>
      <c r="G764" s="157"/>
      <c r="H764" s="157"/>
      <c r="I764" s="157"/>
      <c r="J764" s="157"/>
      <c r="K764" s="157"/>
      <c r="L764" s="157"/>
      <c r="M764" s="157"/>
      <c r="N764" s="157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47"/>
      <c r="Z764" s="147"/>
      <c r="AA764" s="147"/>
      <c r="AB764" s="147"/>
      <c r="AC764" s="147"/>
      <c r="AD764" s="147"/>
      <c r="AE764" s="147"/>
      <c r="AF764" s="147"/>
      <c r="AG764" s="147" t="s">
        <v>187</v>
      </c>
      <c r="AH764" s="147">
        <v>0</v>
      </c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  <c r="AV764" s="147"/>
      <c r="AW764" s="147"/>
      <c r="AX764" s="147"/>
      <c r="AY764" s="147"/>
      <c r="AZ764" s="147"/>
      <c r="BA764" s="147"/>
      <c r="BB764" s="147"/>
      <c r="BC764" s="147"/>
      <c r="BD764" s="147"/>
      <c r="BE764" s="147"/>
      <c r="BF764" s="147"/>
      <c r="BG764" s="147"/>
      <c r="BH764" s="147"/>
    </row>
    <row r="765" spans="1:60" outlineLevel="1">
      <c r="A765" s="154"/>
      <c r="B765" s="155"/>
      <c r="C765" s="183" t="s">
        <v>341</v>
      </c>
      <c r="D765" s="161"/>
      <c r="E765" s="162"/>
      <c r="F765" s="157"/>
      <c r="G765" s="157"/>
      <c r="H765" s="157"/>
      <c r="I765" s="157"/>
      <c r="J765" s="157"/>
      <c r="K765" s="157"/>
      <c r="L765" s="157"/>
      <c r="M765" s="157"/>
      <c r="N765" s="157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47"/>
      <c r="Z765" s="147"/>
      <c r="AA765" s="147"/>
      <c r="AB765" s="147"/>
      <c r="AC765" s="147"/>
      <c r="AD765" s="147"/>
      <c r="AE765" s="147"/>
      <c r="AF765" s="147"/>
      <c r="AG765" s="147" t="s">
        <v>187</v>
      </c>
      <c r="AH765" s="147">
        <v>0</v>
      </c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  <c r="AV765" s="147"/>
      <c r="AW765" s="147"/>
      <c r="AX765" s="147"/>
      <c r="AY765" s="147"/>
      <c r="AZ765" s="147"/>
      <c r="BA765" s="147"/>
      <c r="BB765" s="147"/>
      <c r="BC765" s="147"/>
      <c r="BD765" s="147"/>
      <c r="BE765" s="147"/>
      <c r="BF765" s="147"/>
      <c r="BG765" s="147"/>
      <c r="BH765" s="147"/>
    </row>
    <row r="766" spans="1:60" outlineLevel="1">
      <c r="A766" s="154"/>
      <c r="B766" s="155"/>
      <c r="C766" s="183" t="s">
        <v>351</v>
      </c>
      <c r="D766" s="161"/>
      <c r="E766" s="162">
        <v>-50.76</v>
      </c>
      <c r="F766" s="157"/>
      <c r="G766" s="157"/>
      <c r="H766" s="157"/>
      <c r="I766" s="157"/>
      <c r="J766" s="157"/>
      <c r="K766" s="157"/>
      <c r="L766" s="157"/>
      <c r="M766" s="157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47"/>
      <c r="Z766" s="147"/>
      <c r="AA766" s="147"/>
      <c r="AB766" s="147"/>
      <c r="AC766" s="147"/>
      <c r="AD766" s="147"/>
      <c r="AE766" s="147"/>
      <c r="AF766" s="147"/>
      <c r="AG766" s="147" t="s">
        <v>187</v>
      </c>
      <c r="AH766" s="147">
        <v>0</v>
      </c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  <c r="AV766" s="147"/>
      <c r="AW766" s="147"/>
      <c r="AX766" s="147"/>
      <c r="AY766" s="147"/>
      <c r="AZ766" s="147"/>
      <c r="BA766" s="147"/>
      <c r="BB766" s="147"/>
      <c r="BC766" s="147"/>
      <c r="BD766" s="147"/>
      <c r="BE766" s="147"/>
      <c r="BF766" s="147"/>
      <c r="BG766" s="147"/>
      <c r="BH766" s="147"/>
    </row>
    <row r="767" spans="1:60" outlineLevel="1">
      <c r="A767" s="154"/>
      <c r="B767" s="155"/>
      <c r="C767" s="183" t="s">
        <v>654</v>
      </c>
      <c r="D767" s="161"/>
      <c r="E767" s="162"/>
      <c r="F767" s="157"/>
      <c r="G767" s="157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47"/>
      <c r="Z767" s="147"/>
      <c r="AA767" s="147"/>
      <c r="AB767" s="147"/>
      <c r="AC767" s="147"/>
      <c r="AD767" s="147"/>
      <c r="AE767" s="147"/>
      <c r="AF767" s="147"/>
      <c r="AG767" s="147" t="s">
        <v>187</v>
      </c>
      <c r="AH767" s="147">
        <v>0</v>
      </c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  <c r="AV767" s="147"/>
      <c r="AW767" s="147"/>
      <c r="AX767" s="147"/>
      <c r="AY767" s="147"/>
      <c r="AZ767" s="147"/>
      <c r="BA767" s="147"/>
      <c r="BB767" s="147"/>
      <c r="BC767" s="147"/>
      <c r="BD767" s="147"/>
      <c r="BE767" s="147"/>
      <c r="BF767" s="147"/>
      <c r="BG767" s="147"/>
      <c r="BH767" s="147"/>
    </row>
    <row r="768" spans="1:60" outlineLevel="1">
      <c r="A768" s="154"/>
      <c r="B768" s="155"/>
      <c r="C768" s="183" t="s">
        <v>655</v>
      </c>
      <c r="D768" s="161"/>
      <c r="E768" s="162">
        <v>46.960700000000003</v>
      </c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47"/>
      <c r="Z768" s="147"/>
      <c r="AA768" s="147"/>
      <c r="AB768" s="147"/>
      <c r="AC768" s="147"/>
      <c r="AD768" s="147"/>
      <c r="AE768" s="147"/>
      <c r="AF768" s="147"/>
      <c r="AG768" s="147" t="s">
        <v>187</v>
      </c>
      <c r="AH768" s="147">
        <v>0</v>
      </c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  <c r="AV768" s="147"/>
      <c r="AW768" s="147"/>
      <c r="AX768" s="147"/>
      <c r="AY768" s="147"/>
      <c r="AZ768" s="147"/>
      <c r="BA768" s="147"/>
      <c r="BB768" s="147"/>
      <c r="BC768" s="147"/>
      <c r="BD768" s="147"/>
      <c r="BE768" s="147"/>
      <c r="BF768" s="147"/>
      <c r="BG768" s="147"/>
      <c r="BH768" s="147"/>
    </row>
    <row r="769" spans="1:60" outlineLevel="1">
      <c r="A769" s="154"/>
      <c r="B769" s="155"/>
      <c r="C769" s="244"/>
      <c r="D769" s="245"/>
      <c r="E769" s="245"/>
      <c r="F769" s="245"/>
      <c r="G769" s="245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47"/>
      <c r="Z769" s="147"/>
      <c r="AA769" s="147"/>
      <c r="AB769" s="147"/>
      <c r="AC769" s="147"/>
      <c r="AD769" s="147"/>
      <c r="AE769" s="147"/>
      <c r="AF769" s="147"/>
      <c r="AG769" s="147" t="s">
        <v>181</v>
      </c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  <c r="AV769" s="147"/>
      <c r="AW769" s="147"/>
      <c r="AX769" s="147"/>
      <c r="AY769" s="147"/>
      <c r="AZ769" s="147"/>
      <c r="BA769" s="147"/>
      <c r="BB769" s="147"/>
      <c r="BC769" s="147"/>
      <c r="BD769" s="147"/>
      <c r="BE769" s="147"/>
      <c r="BF769" s="147"/>
      <c r="BG769" s="147"/>
      <c r="BH769" s="147"/>
    </row>
    <row r="770" spans="1:60" ht="22.5" outlineLevel="1">
      <c r="A770" s="170">
        <v>86</v>
      </c>
      <c r="B770" s="171" t="s">
        <v>658</v>
      </c>
      <c r="C770" s="181" t="s">
        <v>659</v>
      </c>
      <c r="D770" s="172" t="s">
        <v>257</v>
      </c>
      <c r="E770" s="173">
        <v>176.21344999999999</v>
      </c>
      <c r="F770" s="174"/>
      <c r="G770" s="175">
        <f>ROUND(E770*F770,2)</f>
        <v>0</v>
      </c>
      <c r="H770" s="174"/>
      <c r="I770" s="175">
        <f>ROUND(E770*H770,2)</f>
        <v>0</v>
      </c>
      <c r="J770" s="174"/>
      <c r="K770" s="175">
        <f>ROUND(E770*J770,2)</f>
        <v>0</v>
      </c>
      <c r="L770" s="175">
        <v>21</v>
      </c>
      <c r="M770" s="175">
        <f>G770*(1+L770/100)</f>
        <v>0</v>
      </c>
      <c r="N770" s="175">
        <v>6.1799999999999997E-3</v>
      </c>
      <c r="O770" s="175">
        <f>ROUND(E770*N770,2)</f>
        <v>1.0900000000000001</v>
      </c>
      <c r="P770" s="175">
        <v>0</v>
      </c>
      <c r="Q770" s="175">
        <f>ROUND(E770*P770,2)</f>
        <v>0</v>
      </c>
      <c r="R770" s="175" t="s">
        <v>304</v>
      </c>
      <c r="S770" s="175" t="s">
        <v>184</v>
      </c>
      <c r="T770" s="176" t="s">
        <v>229</v>
      </c>
      <c r="U770" s="157">
        <v>0.5</v>
      </c>
      <c r="V770" s="157">
        <f>ROUND(E770*U770,2)</f>
        <v>88.11</v>
      </c>
      <c r="W770" s="157"/>
      <c r="X770" s="157" t="s">
        <v>207</v>
      </c>
      <c r="Y770" s="147"/>
      <c r="Z770" s="147"/>
      <c r="AA770" s="147"/>
      <c r="AB770" s="147"/>
      <c r="AC770" s="147"/>
      <c r="AD770" s="147"/>
      <c r="AE770" s="147"/>
      <c r="AF770" s="147"/>
      <c r="AG770" s="147" t="s">
        <v>208</v>
      </c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  <c r="AV770" s="147"/>
      <c r="AW770" s="147"/>
      <c r="AX770" s="147"/>
      <c r="AY770" s="147"/>
      <c r="AZ770" s="147"/>
      <c r="BA770" s="147"/>
      <c r="BB770" s="147"/>
      <c r="BC770" s="147"/>
      <c r="BD770" s="147"/>
      <c r="BE770" s="147"/>
      <c r="BF770" s="147"/>
      <c r="BG770" s="147"/>
      <c r="BH770" s="147"/>
    </row>
    <row r="771" spans="1:60" outlineLevel="1">
      <c r="A771" s="154"/>
      <c r="B771" s="155"/>
      <c r="C771" s="183" t="s">
        <v>648</v>
      </c>
      <c r="D771" s="161"/>
      <c r="E771" s="162"/>
      <c r="F771" s="157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47"/>
      <c r="Z771" s="147"/>
      <c r="AA771" s="147"/>
      <c r="AB771" s="147"/>
      <c r="AC771" s="147"/>
      <c r="AD771" s="147"/>
      <c r="AE771" s="147"/>
      <c r="AF771" s="147"/>
      <c r="AG771" s="147" t="s">
        <v>187</v>
      </c>
      <c r="AH771" s="147">
        <v>0</v>
      </c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  <c r="AV771" s="147"/>
      <c r="AW771" s="147"/>
      <c r="AX771" s="147"/>
      <c r="AY771" s="147"/>
      <c r="AZ771" s="147"/>
      <c r="BA771" s="147"/>
      <c r="BB771" s="147"/>
      <c r="BC771" s="147"/>
      <c r="BD771" s="147"/>
      <c r="BE771" s="147"/>
      <c r="BF771" s="147"/>
      <c r="BG771" s="147"/>
      <c r="BH771" s="147"/>
    </row>
    <row r="772" spans="1:60" outlineLevel="1">
      <c r="A772" s="154"/>
      <c r="B772" s="155"/>
      <c r="C772" s="183" t="s">
        <v>660</v>
      </c>
      <c r="D772" s="161"/>
      <c r="E772" s="162">
        <v>214.0137</v>
      </c>
      <c r="F772" s="157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47"/>
      <c r="Z772" s="147"/>
      <c r="AA772" s="147"/>
      <c r="AB772" s="147"/>
      <c r="AC772" s="147"/>
      <c r="AD772" s="147"/>
      <c r="AE772" s="147"/>
      <c r="AF772" s="147"/>
      <c r="AG772" s="147" t="s">
        <v>187</v>
      </c>
      <c r="AH772" s="147">
        <v>0</v>
      </c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  <c r="AV772" s="147"/>
      <c r="AW772" s="147"/>
      <c r="AX772" s="147"/>
      <c r="AY772" s="147"/>
      <c r="AZ772" s="147"/>
      <c r="BA772" s="147"/>
      <c r="BB772" s="147"/>
      <c r="BC772" s="147"/>
      <c r="BD772" s="147"/>
      <c r="BE772" s="147"/>
      <c r="BF772" s="147"/>
      <c r="BG772" s="147"/>
      <c r="BH772" s="147"/>
    </row>
    <row r="773" spans="1:60" ht="33.75" outlineLevel="1">
      <c r="A773" s="154"/>
      <c r="B773" s="155"/>
      <c r="C773" s="183" t="s">
        <v>661</v>
      </c>
      <c r="D773" s="161"/>
      <c r="E773" s="162">
        <v>-37.800249999999998</v>
      </c>
      <c r="F773" s="157"/>
      <c r="G773" s="157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47"/>
      <c r="Z773" s="147"/>
      <c r="AA773" s="147"/>
      <c r="AB773" s="147"/>
      <c r="AC773" s="147"/>
      <c r="AD773" s="147"/>
      <c r="AE773" s="147"/>
      <c r="AF773" s="147"/>
      <c r="AG773" s="147" t="s">
        <v>187</v>
      </c>
      <c r="AH773" s="147">
        <v>0</v>
      </c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  <c r="AV773" s="147"/>
      <c r="AW773" s="147"/>
      <c r="AX773" s="147"/>
      <c r="AY773" s="147"/>
      <c r="AZ773" s="147"/>
      <c r="BA773" s="147"/>
      <c r="BB773" s="147"/>
      <c r="BC773" s="147"/>
      <c r="BD773" s="147"/>
      <c r="BE773" s="147"/>
      <c r="BF773" s="147"/>
      <c r="BG773" s="147"/>
      <c r="BH773" s="147"/>
    </row>
    <row r="774" spans="1:60" outlineLevel="1">
      <c r="A774" s="154"/>
      <c r="B774" s="155"/>
      <c r="C774" s="244"/>
      <c r="D774" s="245"/>
      <c r="E774" s="245"/>
      <c r="F774" s="245"/>
      <c r="G774" s="245"/>
      <c r="H774" s="157"/>
      <c r="I774" s="157"/>
      <c r="J774" s="157"/>
      <c r="K774" s="157"/>
      <c r="L774" s="157"/>
      <c r="M774" s="157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47"/>
      <c r="Z774" s="147"/>
      <c r="AA774" s="147"/>
      <c r="AB774" s="147"/>
      <c r="AC774" s="147"/>
      <c r="AD774" s="147"/>
      <c r="AE774" s="147"/>
      <c r="AF774" s="147"/>
      <c r="AG774" s="147" t="s">
        <v>181</v>
      </c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  <c r="AV774" s="147"/>
      <c r="AW774" s="147"/>
      <c r="AX774" s="147"/>
      <c r="AY774" s="147"/>
      <c r="AZ774" s="147"/>
      <c r="BA774" s="147"/>
      <c r="BB774" s="147"/>
      <c r="BC774" s="147"/>
      <c r="BD774" s="147"/>
      <c r="BE774" s="147"/>
      <c r="BF774" s="147"/>
      <c r="BG774" s="147"/>
      <c r="BH774" s="147"/>
    </row>
    <row r="775" spans="1:60" ht="22.5" outlineLevel="1">
      <c r="A775" s="170">
        <v>87</v>
      </c>
      <c r="B775" s="171" t="s">
        <v>662</v>
      </c>
      <c r="C775" s="181" t="s">
        <v>663</v>
      </c>
      <c r="D775" s="172" t="s">
        <v>257</v>
      </c>
      <c r="E775" s="173">
        <v>176.21344999999999</v>
      </c>
      <c r="F775" s="174"/>
      <c r="G775" s="175">
        <f>ROUND(E775*F775,2)</f>
        <v>0</v>
      </c>
      <c r="H775" s="174"/>
      <c r="I775" s="175">
        <f>ROUND(E775*H775,2)</f>
        <v>0</v>
      </c>
      <c r="J775" s="174"/>
      <c r="K775" s="175">
        <f>ROUND(E775*J775,2)</f>
        <v>0</v>
      </c>
      <c r="L775" s="175">
        <v>21</v>
      </c>
      <c r="M775" s="175">
        <f>G775*(1+L775/100)</f>
        <v>0</v>
      </c>
      <c r="N775" s="175">
        <v>3.6700000000000001E-3</v>
      </c>
      <c r="O775" s="175">
        <f>ROUND(E775*N775,2)</f>
        <v>0.65</v>
      </c>
      <c r="P775" s="175">
        <v>0</v>
      </c>
      <c r="Q775" s="175">
        <f>ROUND(E775*P775,2)</f>
        <v>0</v>
      </c>
      <c r="R775" s="175" t="s">
        <v>304</v>
      </c>
      <c r="S775" s="175" t="s">
        <v>184</v>
      </c>
      <c r="T775" s="176" t="s">
        <v>229</v>
      </c>
      <c r="U775" s="157">
        <v>0.36199999999999999</v>
      </c>
      <c r="V775" s="157">
        <f>ROUND(E775*U775,2)</f>
        <v>63.79</v>
      </c>
      <c r="W775" s="157"/>
      <c r="X775" s="157" t="s">
        <v>207</v>
      </c>
      <c r="Y775" s="147"/>
      <c r="Z775" s="147"/>
      <c r="AA775" s="147"/>
      <c r="AB775" s="147"/>
      <c r="AC775" s="147"/>
      <c r="AD775" s="147"/>
      <c r="AE775" s="147"/>
      <c r="AF775" s="147"/>
      <c r="AG775" s="147" t="s">
        <v>596</v>
      </c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  <c r="AV775" s="147"/>
      <c r="AW775" s="147"/>
      <c r="AX775" s="147"/>
      <c r="AY775" s="147"/>
      <c r="AZ775" s="147"/>
      <c r="BA775" s="147"/>
      <c r="BB775" s="147"/>
      <c r="BC775" s="147"/>
      <c r="BD775" s="147"/>
      <c r="BE775" s="147"/>
      <c r="BF775" s="147"/>
      <c r="BG775" s="147"/>
      <c r="BH775" s="147"/>
    </row>
    <row r="776" spans="1:60" outlineLevel="1">
      <c r="A776" s="154"/>
      <c r="B776" s="155"/>
      <c r="C776" s="183" t="s">
        <v>648</v>
      </c>
      <c r="D776" s="161"/>
      <c r="E776" s="162"/>
      <c r="F776" s="157"/>
      <c r="G776" s="157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47"/>
      <c r="Z776" s="147"/>
      <c r="AA776" s="147"/>
      <c r="AB776" s="147"/>
      <c r="AC776" s="147"/>
      <c r="AD776" s="147"/>
      <c r="AE776" s="147"/>
      <c r="AF776" s="147"/>
      <c r="AG776" s="147" t="s">
        <v>187</v>
      </c>
      <c r="AH776" s="147">
        <v>0</v>
      </c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  <c r="AV776" s="147"/>
      <c r="AW776" s="147"/>
      <c r="AX776" s="147"/>
      <c r="AY776" s="147"/>
      <c r="AZ776" s="147"/>
      <c r="BA776" s="147"/>
      <c r="BB776" s="147"/>
      <c r="BC776" s="147"/>
      <c r="BD776" s="147"/>
      <c r="BE776" s="147"/>
      <c r="BF776" s="147"/>
      <c r="BG776" s="147"/>
      <c r="BH776" s="147"/>
    </row>
    <row r="777" spans="1:60" outlineLevel="1">
      <c r="A777" s="154"/>
      <c r="B777" s="155"/>
      <c r="C777" s="183" t="s">
        <v>660</v>
      </c>
      <c r="D777" s="161"/>
      <c r="E777" s="162">
        <v>214.0137</v>
      </c>
      <c r="F777" s="157"/>
      <c r="G777" s="157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47"/>
      <c r="Z777" s="147"/>
      <c r="AA777" s="147"/>
      <c r="AB777" s="147"/>
      <c r="AC777" s="147"/>
      <c r="AD777" s="147"/>
      <c r="AE777" s="147"/>
      <c r="AF777" s="147"/>
      <c r="AG777" s="147" t="s">
        <v>187</v>
      </c>
      <c r="AH777" s="147">
        <v>0</v>
      </c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  <c r="AV777" s="147"/>
      <c r="AW777" s="147"/>
      <c r="AX777" s="147"/>
      <c r="AY777" s="147"/>
      <c r="AZ777" s="147"/>
      <c r="BA777" s="147"/>
      <c r="BB777" s="147"/>
      <c r="BC777" s="147"/>
      <c r="BD777" s="147"/>
      <c r="BE777" s="147"/>
      <c r="BF777" s="147"/>
      <c r="BG777" s="147"/>
      <c r="BH777" s="147"/>
    </row>
    <row r="778" spans="1:60" ht="33.75" outlineLevel="1">
      <c r="A778" s="154"/>
      <c r="B778" s="155"/>
      <c r="C778" s="183" t="s">
        <v>661</v>
      </c>
      <c r="D778" s="161"/>
      <c r="E778" s="162">
        <v>-37.800249999999998</v>
      </c>
      <c r="F778" s="157"/>
      <c r="G778" s="157"/>
      <c r="H778" s="157"/>
      <c r="I778" s="157"/>
      <c r="J778" s="157"/>
      <c r="K778" s="157"/>
      <c r="L778" s="157"/>
      <c r="M778" s="157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47"/>
      <c r="Z778" s="147"/>
      <c r="AA778" s="147"/>
      <c r="AB778" s="147"/>
      <c r="AC778" s="147"/>
      <c r="AD778" s="147"/>
      <c r="AE778" s="147"/>
      <c r="AF778" s="147"/>
      <c r="AG778" s="147" t="s">
        <v>187</v>
      </c>
      <c r="AH778" s="147">
        <v>0</v>
      </c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  <c r="AV778" s="147"/>
      <c r="AW778" s="147"/>
      <c r="AX778" s="147"/>
      <c r="AY778" s="147"/>
      <c r="AZ778" s="147"/>
      <c r="BA778" s="147"/>
      <c r="BB778" s="147"/>
      <c r="BC778" s="147"/>
      <c r="BD778" s="147"/>
      <c r="BE778" s="147"/>
      <c r="BF778" s="147"/>
      <c r="BG778" s="147"/>
      <c r="BH778" s="147"/>
    </row>
    <row r="779" spans="1:60" outlineLevel="1">
      <c r="A779" s="154"/>
      <c r="B779" s="155"/>
      <c r="C779" s="244"/>
      <c r="D779" s="245"/>
      <c r="E779" s="245"/>
      <c r="F779" s="245"/>
      <c r="G779" s="245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47"/>
      <c r="Z779" s="147"/>
      <c r="AA779" s="147"/>
      <c r="AB779" s="147"/>
      <c r="AC779" s="147"/>
      <c r="AD779" s="147"/>
      <c r="AE779" s="147"/>
      <c r="AF779" s="147"/>
      <c r="AG779" s="147" t="s">
        <v>181</v>
      </c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  <c r="AV779" s="147"/>
      <c r="AW779" s="147"/>
      <c r="AX779" s="147"/>
      <c r="AY779" s="147"/>
      <c r="AZ779" s="147"/>
      <c r="BA779" s="147"/>
      <c r="BB779" s="147"/>
      <c r="BC779" s="147"/>
      <c r="BD779" s="147"/>
      <c r="BE779" s="147"/>
      <c r="BF779" s="147"/>
      <c r="BG779" s="147"/>
      <c r="BH779" s="147"/>
    </row>
    <row r="780" spans="1:60" outlineLevel="1">
      <c r="A780" s="170">
        <v>88</v>
      </c>
      <c r="B780" s="171" t="s">
        <v>664</v>
      </c>
      <c r="C780" s="181" t="s">
        <v>665</v>
      </c>
      <c r="D780" s="172" t="s">
        <v>257</v>
      </c>
      <c r="E780" s="173">
        <v>176.21344999999999</v>
      </c>
      <c r="F780" s="174"/>
      <c r="G780" s="175">
        <f>ROUND(E780*F780,2)</f>
        <v>0</v>
      </c>
      <c r="H780" s="174"/>
      <c r="I780" s="175">
        <f>ROUND(E780*H780,2)</f>
        <v>0</v>
      </c>
      <c r="J780" s="174"/>
      <c r="K780" s="175">
        <f>ROUND(E780*J780,2)</f>
        <v>0</v>
      </c>
      <c r="L780" s="175">
        <v>21</v>
      </c>
      <c r="M780" s="175">
        <f>G780*(1+L780/100)</f>
        <v>0</v>
      </c>
      <c r="N780" s="175">
        <v>2.0000000000000002E-5</v>
      </c>
      <c r="O780" s="175">
        <f>ROUND(E780*N780,2)</f>
        <v>0</v>
      </c>
      <c r="P780" s="175">
        <v>0</v>
      </c>
      <c r="Q780" s="175">
        <f>ROUND(E780*P780,2)</f>
        <v>0</v>
      </c>
      <c r="R780" s="175" t="s">
        <v>304</v>
      </c>
      <c r="S780" s="175" t="s">
        <v>184</v>
      </c>
      <c r="T780" s="176" t="s">
        <v>229</v>
      </c>
      <c r="U780" s="157">
        <v>0.11</v>
      </c>
      <c r="V780" s="157">
        <f>ROUND(E780*U780,2)</f>
        <v>19.38</v>
      </c>
      <c r="W780" s="157"/>
      <c r="X780" s="157" t="s">
        <v>207</v>
      </c>
      <c r="Y780" s="147"/>
      <c r="Z780" s="147"/>
      <c r="AA780" s="147"/>
      <c r="AB780" s="147"/>
      <c r="AC780" s="147"/>
      <c r="AD780" s="147"/>
      <c r="AE780" s="147"/>
      <c r="AF780" s="147"/>
      <c r="AG780" s="147" t="s">
        <v>208</v>
      </c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  <c r="AV780" s="147"/>
      <c r="AW780" s="147"/>
      <c r="AX780" s="147"/>
      <c r="AY780" s="147"/>
      <c r="AZ780" s="147"/>
      <c r="BA780" s="147"/>
      <c r="BB780" s="147"/>
      <c r="BC780" s="147"/>
      <c r="BD780" s="147"/>
      <c r="BE780" s="147"/>
      <c r="BF780" s="147"/>
      <c r="BG780" s="147"/>
      <c r="BH780" s="147"/>
    </row>
    <row r="781" spans="1:60" outlineLevel="1">
      <c r="A781" s="154"/>
      <c r="B781" s="155"/>
      <c r="C781" s="183" t="s">
        <v>648</v>
      </c>
      <c r="D781" s="161"/>
      <c r="E781" s="162"/>
      <c r="F781" s="157"/>
      <c r="G781" s="157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47"/>
      <c r="Z781" s="147"/>
      <c r="AA781" s="147"/>
      <c r="AB781" s="147"/>
      <c r="AC781" s="147"/>
      <c r="AD781" s="147"/>
      <c r="AE781" s="147"/>
      <c r="AF781" s="147"/>
      <c r="AG781" s="147" t="s">
        <v>187</v>
      </c>
      <c r="AH781" s="147">
        <v>0</v>
      </c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  <c r="AV781" s="147"/>
      <c r="AW781" s="147"/>
      <c r="AX781" s="147"/>
      <c r="AY781" s="147"/>
      <c r="AZ781" s="147"/>
      <c r="BA781" s="147"/>
      <c r="BB781" s="147"/>
      <c r="BC781" s="147"/>
      <c r="BD781" s="147"/>
      <c r="BE781" s="147"/>
      <c r="BF781" s="147"/>
      <c r="BG781" s="147"/>
      <c r="BH781" s="147"/>
    </row>
    <row r="782" spans="1:60" outlineLevel="1">
      <c r="A782" s="154"/>
      <c r="B782" s="155"/>
      <c r="C782" s="183" t="s">
        <v>660</v>
      </c>
      <c r="D782" s="161"/>
      <c r="E782" s="162">
        <v>214.0137</v>
      </c>
      <c r="F782" s="157"/>
      <c r="G782" s="157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47"/>
      <c r="Z782" s="147"/>
      <c r="AA782" s="147"/>
      <c r="AB782" s="147"/>
      <c r="AC782" s="147"/>
      <c r="AD782" s="147"/>
      <c r="AE782" s="147"/>
      <c r="AF782" s="147"/>
      <c r="AG782" s="147" t="s">
        <v>187</v>
      </c>
      <c r="AH782" s="147">
        <v>0</v>
      </c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  <c r="AV782" s="147"/>
      <c r="AW782" s="147"/>
      <c r="AX782" s="147"/>
      <c r="AY782" s="147"/>
      <c r="AZ782" s="147"/>
      <c r="BA782" s="147"/>
      <c r="BB782" s="147"/>
      <c r="BC782" s="147"/>
      <c r="BD782" s="147"/>
      <c r="BE782" s="147"/>
      <c r="BF782" s="147"/>
      <c r="BG782" s="147"/>
      <c r="BH782" s="147"/>
    </row>
    <row r="783" spans="1:60" ht="33.75" outlineLevel="1">
      <c r="A783" s="154"/>
      <c r="B783" s="155"/>
      <c r="C783" s="183" t="s">
        <v>661</v>
      </c>
      <c r="D783" s="161"/>
      <c r="E783" s="162">
        <v>-37.800249999999998</v>
      </c>
      <c r="F783" s="157"/>
      <c r="G783" s="157"/>
      <c r="H783" s="157"/>
      <c r="I783" s="157"/>
      <c r="J783" s="157"/>
      <c r="K783" s="157"/>
      <c r="L783" s="157"/>
      <c r="M783" s="157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47"/>
      <c r="Z783" s="147"/>
      <c r="AA783" s="147"/>
      <c r="AB783" s="147"/>
      <c r="AC783" s="147"/>
      <c r="AD783" s="147"/>
      <c r="AE783" s="147"/>
      <c r="AF783" s="147"/>
      <c r="AG783" s="147" t="s">
        <v>187</v>
      </c>
      <c r="AH783" s="147">
        <v>0</v>
      </c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  <c r="AV783" s="147"/>
      <c r="AW783" s="147"/>
      <c r="AX783" s="147"/>
      <c r="AY783" s="147"/>
      <c r="AZ783" s="147"/>
      <c r="BA783" s="147"/>
      <c r="BB783" s="147"/>
      <c r="BC783" s="147"/>
      <c r="BD783" s="147"/>
      <c r="BE783" s="147"/>
      <c r="BF783" s="147"/>
      <c r="BG783" s="147"/>
      <c r="BH783" s="147"/>
    </row>
    <row r="784" spans="1:60" outlineLevel="1">
      <c r="A784" s="154"/>
      <c r="B784" s="155"/>
      <c r="C784" s="244"/>
      <c r="D784" s="245"/>
      <c r="E784" s="245"/>
      <c r="F784" s="245"/>
      <c r="G784" s="245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47"/>
      <c r="Z784" s="147"/>
      <c r="AA784" s="147"/>
      <c r="AB784" s="147"/>
      <c r="AC784" s="147"/>
      <c r="AD784" s="147"/>
      <c r="AE784" s="147"/>
      <c r="AF784" s="147"/>
      <c r="AG784" s="147" t="s">
        <v>181</v>
      </c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  <c r="AV784" s="147"/>
      <c r="AW784" s="147"/>
      <c r="AX784" s="147"/>
      <c r="AY784" s="147"/>
      <c r="AZ784" s="147"/>
      <c r="BA784" s="147"/>
      <c r="BB784" s="147"/>
      <c r="BC784" s="147"/>
      <c r="BD784" s="147"/>
      <c r="BE784" s="147"/>
      <c r="BF784" s="147"/>
      <c r="BG784" s="147"/>
      <c r="BH784" s="147"/>
    </row>
    <row r="785" spans="1:60" outlineLevel="1">
      <c r="A785" s="170">
        <v>89</v>
      </c>
      <c r="B785" s="171" t="s">
        <v>666</v>
      </c>
      <c r="C785" s="181" t="s">
        <v>667</v>
      </c>
      <c r="D785" s="172" t="s">
        <v>257</v>
      </c>
      <c r="E785" s="173">
        <v>176.21344999999999</v>
      </c>
      <c r="F785" s="174"/>
      <c r="G785" s="175">
        <f>ROUND(E785*F785,2)</f>
        <v>0</v>
      </c>
      <c r="H785" s="174"/>
      <c r="I785" s="175">
        <f>ROUND(E785*H785,2)</f>
        <v>0</v>
      </c>
      <c r="J785" s="174"/>
      <c r="K785" s="175">
        <f>ROUND(E785*J785,2)</f>
        <v>0</v>
      </c>
      <c r="L785" s="175">
        <v>21</v>
      </c>
      <c r="M785" s="175">
        <f>G785*(1+L785/100)</f>
        <v>0</v>
      </c>
      <c r="N785" s="175">
        <v>0</v>
      </c>
      <c r="O785" s="175">
        <f>ROUND(E785*N785,2)</f>
        <v>0</v>
      </c>
      <c r="P785" s="175">
        <v>0</v>
      </c>
      <c r="Q785" s="175">
        <f>ROUND(E785*P785,2)</f>
        <v>0</v>
      </c>
      <c r="R785" s="175" t="s">
        <v>304</v>
      </c>
      <c r="S785" s="175" t="s">
        <v>184</v>
      </c>
      <c r="T785" s="176" t="s">
        <v>229</v>
      </c>
      <c r="U785" s="157">
        <v>0.43</v>
      </c>
      <c r="V785" s="157">
        <f>ROUND(E785*U785,2)</f>
        <v>75.77</v>
      </c>
      <c r="W785" s="157"/>
      <c r="X785" s="157" t="s">
        <v>207</v>
      </c>
      <c r="Y785" s="147"/>
      <c r="Z785" s="147"/>
      <c r="AA785" s="147"/>
      <c r="AB785" s="147"/>
      <c r="AC785" s="147"/>
      <c r="AD785" s="147"/>
      <c r="AE785" s="147"/>
      <c r="AF785" s="147"/>
      <c r="AG785" s="147" t="s">
        <v>208</v>
      </c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  <c r="AV785" s="147"/>
      <c r="AW785" s="147"/>
      <c r="AX785" s="147"/>
      <c r="AY785" s="147"/>
      <c r="AZ785" s="147"/>
      <c r="BA785" s="147"/>
      <c r="BB785" s="147"/>
      <c r="BC785" s="147"/>
      <c r="BD785" s="147"/>
      <c r="BE785" s="147"/>
      <c r="BF785" s="147"/>
      <c r="BG785" s="147"/>
      <c r="BH785" s="147"/>
    </row>
    <row r="786" spans="1:60" outlineLevel="1">
      <c r="A786" s="154"/>
      <c r="B786" s="155"/>
      <c r="C786" s="183" t="s">
        <v>648</v>
      </c>
      <c r="D786" s="161"/>
      <c r="E786" s="162"/>
      <c r="F786" s="157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47"/>
      <c r="Z786" s="147"/>
      <c r="AA786" s="147"/>
      <c r="AB786" s="147"/>
      <c r="AC786" s="147"/>
      <c r="AD786" s="147"/>
      <c r="AE786" s="147"/>
      <c r="AF786" s="147"/>
      <c r="AG786" s="147" t="s">
        <v>187</v>
      </c>
      <c r="AH786" s="147">
        <v>0</v>
      </c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  <c r="AV786" s="147"/>
      <c r="AW786" s="147"/>
      <c r="AX786" s="147"/>
      <c r="AY786" s="147"/>
      <c r="AZ786" s="147"/>
      <c r="BA786" s="147"/>
      <c r="BB786" s="147"/>
      <c r="BC786" s="147"/>
      <c r="BD786" s="147"/>
      <c r="BE786" s="147"/>
      <c r="BF786" s="147"/>
      <c r="BG786" s="147"/>
      <c r="BH786" s="147"/>
    </row>
    <row r="787" spans="1:60" outlineLevel="1">
      <c r="A787" s="154"/>
      <c r="B787" s="155"/>
      <c r="C787" s="183" t="s">
        <v>660</v>
      </c>
      <c r="D787" s="161"/>
      <c r="E787" s="162">
        <v>214.0137</v>
      </c>
      <c r="F787" s="157"/>
      <c r="G787" s="157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47"/>
      <c r="Z787" s="147"/>
      <c r="AA787" s="147"/>
      <c r="AB787" s="147"/>
      <c r="AC787" s="147"/>
      <c r="AD787" s="147"/>
      <c r="AE787" s="147"/>
      <c r="AF787" s="147"/>
      <c r="AG787" s="147" t="s">
        <v>187</v>
      </c>
      <c r="AH787" s="147">
        <v>0</v>
      </c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  <c r="AV787" s="147"/>
      <c r="AW787" s="147"/>
      <c r="AX787" s="147"/>
      <c r="AY787" s="147"/>
      <c r="AZ787" s="147"/>
      <c r="BA787" s="147"/>
      <c r="BB787" s="147"/>
      <c r="BC787" s="147"/>
      <c r="BD787" s="147"/>
      <c r="BE787" s="147"/>
      <c r="BF787" s="147"/>
      <c r="BG787" s="147"/>
      <c r="BH787" s="147"/>
    </row>
    <row r="788" spans="1:60" ht="33.75" outlineLevel="1">
      <c r="A788" s="154"/>
      <c r="B788" s="155"/>
      <c r="C788" s="183" t="s">
        <v>661</v>
      </c>
      <c r="D788" s="161"/>
      <c r="E788" s="162">
        <v>-37.800249999999998</v>
      </c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47"/>
      <c r="Z788" s="147"/>
      <c r="AA788" s="147"/>
      <c r="AB788" s="147"/>
      <c r="AC788" s="147"/>
      <c r="AD788" s="147"/>
      <c r="AE788" s="147"/>
      <c r="AF788" s="147"/>
      <c r="AG788" s="147" t="s">
        <v>187</v>
      </c>
      <c r="AH788" s="147">
        <v>0</v>
      </c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  <c r="AV788" s="147"/>
      <c r="AW788" s="147"/>
      <c r="AX788" s="147"/>
      <c r="AY788" s="147"/>
      <c r="AZ788" s="147"/>
      <c r="BA788" s="147"/>
      <c r="BB788" s="147"/>
      <c r="BC788" s="147"/>
      <c r="BD788" s="147"/>
      <c r="BE788" s="147"/>
      <c r="BF788" s="147"/>
      <c r="BG788" s="147"/>
      <c r="BH788" s="147"/>
    </row>
    <row r="789" spans="1:60" outlineLevel="1">
      <c r="A789" s="154"/>
      <c r="B789" s="155"/>
      <c r="C789" s="244"/>
      <c r="D789" s="245"/>
      <c r="E789" s="245"/>
      <c r="F789" s="245"/>
      <c r="G789" s="245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47"/>
      <c r="Z789" s="147"/>
      <c r="AA789" s="147"/>
      <c r="AB789" s="147"/>
      <c r="AC789" s="147"/>
      <c r="AD789" s="147"/>
      <c r="AE789" s="147"/>
      <c r="AF789" s="147"/>
      <c r="AG789" s="147" t="s">
        <v>181</v>
      </c>
      <c r="AH789" s="147"/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  <c r="AV789" s="147"/>
      <c r="AW789" s="147"/>
      <c r="AX789" s="147"/>
      <c r="AY789" s="147"/>
      <c r="AZ789" s="147"/>
      <c r="BA789" s="147"/>
      <c r="BB789" s="147"/>
      <c r="BC789" s="147"/>
      <c r="BD789" s="147"/>
      <c r="BE789" s="147"/>
      <c r="BF789" s="147"/>
      <c r="BG789" s="147"/>
      <c r="BH789" s="147"/>
    </row>
    <row r="790" spans="1:60" outlineLevel="1">
      <c r="A790" s="170">
        <v>90</v>
      </c>
      <c r="B790" s="171" t="s">
        <v>668</v>
      </c>
      <c r="C790" s="181" t="s">
        <v>669</v>
      </c>
      <c r="D790" s="172" t="s">
        <v>257</v>
      </c>
      <c r="E790" s="173">
        <v>176.21344999999999</v>
      </c>
      <c r="F790" s="174"/>
      <c r="G790" s="175">
        <f>ROUND(E790*F790,2)</f>
        <v>0</v>
      </c>
      <c r="H790" s="174"/>
      <c r="I790" s="175">
        <f>ROUND(E790*H790,2)</f>
        <v>0</v>
      </c>
      <c r="J790" s="174"/>
      <c r="K790" s="175">
        <f>ROUND(E790*J790,2)</f>
        <v>0</v>
      </c>
      <c r="L790" s="175">
        <v>21</v>
      </c>
      <c r="M790" s="175">
        <f>G790*(1+L790/100)</f>
        <v>0</v>
      </c>
      <c r="N790" s="175">
        <v>9.75E-3</v>
      </c>
      <c r="O790" s="175">
        <f>ROUND(E790*N790,2)</f>
        <v>1.72</v>
      </c>
      <c r="P790" s="175">
        <v>0</v>
      </c>
      <c r="Q790" s="175">
        <f>ROUND(E790*P790,2)</f>
        <v>0</v>
      </c>
      <c r="R790" s="175"/>
      <c r="S790" s="175" t="s">
        <v>175</v>
      </c>
      <c r="T790" s="176" t="s">
        <v>176</v>
      </c>
      <c r="U790" s="157">
        <v>1.242</v>
      </c>
      <c r="V790" s="157">
        <f>ROUND(E790*U790,2)</f>
        <v>218.86</v>
      </c>
      <c r="W790" s="157"/>
      <c r="X790" s="157" t="s">
        <v>207</v>
      </c>
      <c r="Y790" s="147"/>
      <c r="Z790" s="147"/>
      <c r="AA790" s="147"/>
      <c r="AB790" s="147"/>
      <c r="AC790" s="147"/>
      <c r="AD790" s="147"/>
      <c r="AE790" s="147"/>
      <c r="AF790" s="147"/>
      <c r="AG790" s="147" t="s">
        <v>596</v>
      </c>
      <c r="AH790" s="147"/>
      <c r="AI790" s="147"/>
      <c r="AJ790" s="147"/>
      <c r="AK790" s="147"/>
      <c r="AL790" s="147"/>
      <c r="AM790" s="147"/>
      <c r="AN790" s="147"/>
      <c r="AO790" s="147"/>
      <c r="AP790" s="147"/>
      <c r="AQ790" s="147"/>
      <c r="AR790" s="147"/>
      <c r="AS790" s="147"/>
      <c r="AT790" s="147"/>
      <c r="AU790" s="147"/>
      <c r="AV790" s="147"/>
      <c r="AW790" s="147"/>
      <c r="AX790" s="147"/>
      <c r="AY790" s="147"/>
      <c r="AZ790" s="147"/>
      <c r="BA790" s="147"/>
      <c r="BB790" s="147"/>
      <c r="BC790" s="147"/>
      <c r="BD790" s="147"/>
      <c r="BE790" s="147"/>
      <c r="BF790" s="147"/>
      <c r="BG790" s="147"/>
      <c r="BH790" s="147"/>
    </row>
    <row r="791" spans="1:60" outlineLevel="1">
      <c r="A791" s="154"/>
      <c r="B791" s="155"/>
      <c r="C791" s="253" t="s">
        <v>670</v>
      </c>
      <c r="D791" s="254"/>
      <c r="E791" s="254"/>
      <c r="F791" s="254"/>
      <c r="G791" s="254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47"/>
      <c r="Z791" s="147"/>
      <c r="AA791" s="147"/>
      <c r="AB791" s="147"/>
      <c r="AC791" s="147"/>
      <c r="AD791" s="147"/>
      <c r="AE791" s="147"/>
      <c r="AF791" s="147"/>
      <c r="AG791" s="147" t="s">
        <v>180</v>
      </c>
      <c r="AH791" s="147"/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  <c r="AV791" s="147"/>
      <c r="AW791" s="147"/>
      <c r="AX791" s="147"/>
      <c r="AY791" s="147"/>
      <c r="AZ791" s="147"/>
      <c r="BA791" s="147"/>
      <c r="BB791" s="147"/>
      <c r="BC791" s="147"/>
      <c r="BD791" s="147"/>
      <c r="BE791" s="147"/>
      <c r="BF791" s="147"/>
      <c r="BG791" s="147"/>
      <c r="BH791" s="147"/>
    </row>
    <row r="792" spans="1:60" outlineLevel="1">
      <c r="A792" s="154"/>
      <c r="B792" s="155"/>
      <c r="C792" s="183" t="s">
        <v>648</v>
      </c>
      <c r="D792" s="161"/>
      <c r="E792" s="162"/>
      <c r="F792" s="157"/>
      <c r="G792" s="157"/>
      <c r="H792" s="157"/>
      <c r="I792" s="157"/>
      <c r="J792" s="157"/>
      <c r="K792" s="157"/>
      <c r="L792" s="157"/>
      <c r="M792" s="157"/>
      <c r="N792" s="157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47"/>
      <c r="Z792" s="147"/>
      <c r="AA792" s="147"/>
      <c r="AB792" s="147"/>
      <c r="AC792" s="147"/>
      <c r="AD792" s="147"/>
      <c r="AE792" s="147"/>
      <c r="AF792" s="147"/>
      <c r="AG792" s="147" t="s">
        <v>187</v>
      </c>
      <c r="AH792" s="147">
        <v>0</v>
      </c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  <c r="AV792" s="147"/>
      <c r="AW792" s="147"/>
      <c r="AX792" s="147"/>
      <c r="AY792" s="147"/>
      <c r="AZ792" s="147"/>
      <c r="BA792" s="147"/>
      <c r="BB792" s="147"/>
      <c r="BC792" s="147"/>
      <c r="BD792" s="147"/>
      <c r="BE792" s="147"/>
      <c r="BF792" s="147"/>
      <c r="BG792" s="147"/>
      <c r="BH792" s="147"/>
    </row>
    <row r="793" spans="1:60" outlineLevel="1">
      <c r="A793" s="154"/>
      <c r="B793" s="155"/>
      <c r="C793" s="183" t="s">
        <v>660</v>
      </c>
      <c r="D793" s="161"/>
      <c r="E793" s="162">
        <v>214.0137</v>
      </c>
      <c r="F793" s="157"/>
      <c r="G793" s="157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47"/>
      <c r="Z793" s="147"/>
      <c r="AA793" s="147"/>
      <c r="AB793" s="147"/>
      <c r="AC793" s="147"/>
      <c r="AD793" s="147"/>
      <c r="AE793" s="147"/>
      <c r="AF793" s="147"/>
      <c r="AG793" s="147" t="s">
        <v>187</v>
      </c>
      <c r="AH793" s="147">
        <v>0</v>
      </c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  <c r="AV793" s="147"/>
      <c r="AW793" s="147"/>
      <c r="AX793" s="147"/>
      <c r="AY793" s="147"/>
      <c r="AZ793" s="147"/>
      <c r="BA793" s="147"/>
      <c r="BB793" s="147"/>
      <c r="BC793" s="147"/>
      <c r="BD793" s="147"/>
      <c r="BE793" s="147"/>
      <c r="BF793" s="147"/>
      <c r="BG793" s="147"/>
      <c r="BH793" s="147"/>
    </row>
    <row r="794" spans="1:60" ht="33.75" outlineLevel="1">
      <c r="A794" s="154"/>
      <c r="B794" s="155"/>
      <c r="C794" s="183" t="s">
        <v>661</v>
      </c>
      <c r="D794" s="161"/>
      <c r="E794" s="162">
        <v>-37.800249999999998</v>
      </c>
      <c r="F794" s="157"/>
      <c r="G794" s="157"/>
      <c r="H794" s="157"/>
      <c r="I794" s="157"/>
      <c r="J794" s="157"/>
      <c r="K794" s="157"/>
      <c r="L794" s="157"/>
      <c r="M794" s="157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47"/>
      <c r="Z794" s="147"/>
      <c r="AA794" s="147"/>
      <c r="AB794" s="147"/>
      <c r="AC794" s="147"/>
      <c r="AD794" s="147"/>
      <c r="AE794" s="147"/>
      <c r="AF794" s="147"/>
      <c r="AG794" s="147" t="s">
        <v>187</v>
      </c>
      <c r="AH794" s="147">
        <v>0</v>
      </c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  <c r="AV794" s="147"/>
      <c r="AW794" s="147"/>
      <c r="AX794" s="147"/>
      <c r="AY794" s="147"/>
      <c r="AZ794" s="147"/>
      <c r="BA794" s="147"/>
      <c r="BB794" s="147"/>
      <c r="BC794" s="147"/>
      <c r="BD794" s="147"/>
      <c r="BE794" s="147"/>
      <c r="BF794" s="147"/>
      <c r="BG794" s="147"/>
      <c r="BH794" s="147"/>
    </row>
    <row r="795" spans="1:60" outlineLevel="1">
      <c r="A795" s="154"/>
      <c r="B795" s="155"/>
      <c r="C795" s="244"/>
      <c r="D795" s="245"/>
      <c r="E795" s="245"/>
      <c r="F795" s="245"/>
      <c r="G795" s="245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47"/>
      <c r="Z795" s="147"/>
      <c r="AA795" s="147"/>
      <c r="AB795" s="147"/>
      <c r="AC795" s="147"/>
      <c r="AD795" s="147"/>
      <c r="AE795" s="147"/>
      <c r="AF795" s="147"/>
      <c r="AG795" s="147" t="s">
        <v>181</v>
      </c>
      <c r="AH795" s="147"/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  <c r="AV795" s="147"/>
      <c r="AW795" s="147"/>
      <c r="AX795" s="147"/>
      <c r="AY795" s="147"/>
      <c r="AZ795" s="147"/>
      <c r="BA795" s="147"/>
      <c r="BB795" s="147"/>
      <c r="BC795" s="147"/>
      <c r="BD795" s="147"/>
      <c r="BE795" s="147"/>
      <c r="BF795" s="147"/>
      <c r="BG795" s="147"/>
      <c r="BH795" s="147"/>
    </row>
    <row r="796" spans="1:60" outlineLevel="1">
      <c r="A796" s="170">
        <v>91</v>
      </c>
      <c r="B796" s="171" t="s">
        <v>671</v>
      </c>
      <c r="C796" s="181" t="s">
        <v>672</v>
      </c>
      <c r="D796" s="172" t="s">
        <v>174</v>
      </c>
      <c r="E796" s="173">
        <v>1</v>
      </c>
      <c r="F796" s="174"/>
      <c r="G796" s="175">
        <f>ROUND(E796*F796,2)</f>
        <v>0</v>
      </c>
      <c r="H796" s="174"/>
      <c r="I796" s="175">
        <f>ROUND(E796*H796,2)</f>
        <v>0</v>
      </c>
      <c r="J796" s="174"/>
      <c r="K796" s="175">
        <f>ROUND(E796*J796,2)</f>
        <v>0</v>
      </c>
      <c r="L796" s="175">
        <v>21</v>
      </c>
      <c r="M796" s="175">
        <f>G796*(1+L796/100)</f>
        <v>0</v>
      </c>
      <c r="N796" s="175">
        <v>3.8210000000000001E-2</v>
      </c>
      <c r="O796" s="175">
        <f>ROUND(E796*N796,2)</f>
        <v>0.04</v>
      </c>
      <c r="P796" s="175">
        <v>0</v>
      </c>
      <c r="Q796" s="175">
        <f>ROUND(E796*P796,2)</f>
        <v>0</v>
      </c>
      <c r="R796" s="175"/>
      <c r="S796" s="175" t="s">
        <v>175</v>
      </c>
      <c r="T796" s="176" t="s">
        <v>176</v>
      </c>
      <c r="U796" s="157">
        <v>1.4157999999999999</v>
      </c>
      <c r="V796" s="157">
        <f>ROUND(E796*U796,2)</f>
        <v>1.42</v>
      </c>
      <c r="W796" s="157"/>
      <c r="X796" s="157" t="s">
        <v>207</v>
      </c>
      <c r="Y796" s="147"/>
      <c r="Z796" s="147"/>
      <c r="AA796" s="147"/>
      <c r="AB796" s="147"/>
      <c r="AC796" s="147"/>
      <c r="AD796" s="147"/>
      <c r="AE796" s="147"/>
      <c r="AF796" s="147"/>
      <c r="AG796" s="147" t="s">
        <v>208</v>
      </c>
      <c r="AH796" s="147"/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  <c r="AV796" s="147"/>
      <c r="AW796" s="147"/>
      <c r="AX796" s="147"/>
      <c r="AY796" s="147"/>
      <c r="AZ796" s="147"/>
      <c r="BA796" s="147"/>
      <c r="BB796" s="147"/>
      <c r="BC796" s="147"/>
      <c r="BD796" s="147"/>
      <c r="BE796" s="147"/>
      <c r="BF796" s="147"/>
      <c r="BG796" s="147"/>
      <c r="BH796" s="147"/>
    </row>
    <row r="797" spans="1:60" outlineLevel="1">
      <c r="A797" s="154"/>
      <c r="B797" s="155"/>
      <c r="C797" s="259"/>
      <c r="D797" s="260"/>
      <c r="E797" s="260"/>
      <c r="F797" s="260"/>
      <c r="G797" s="260"/>
      <c r="H797" s="157"/>
      <c r="I797" s="157"/>
      <c r="J797" s="157"/>
      <c r="K797" s="157"/>
      <c r="L797" s="157"/>
      <c r="M797" s="157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47"/>
      <c r="Z797" s="147"/>
      <c r="AA797" s="147"/>
      <c r="AB797" s="147"/>
      <c r="AC797" s="147"/>
      <c r="AD797" s="147"/>
      <c r="AE797" s="147"/>
      <c r="AF797" s="147"/>
      <c r="AG797" s="147" t="s">
        <v>181</v>
      </c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  <c r="AV797" s="147"/>
      <c r="AW797" s="147"/>
      <c r="AX797" s="147"/>
      <c r="AY797" s="147"/>
      <c r="AZ797" s="147"/>
      <c r="BA797" s="147"/>
      <c r="BB797" s="147"/>
      <c r="BC797" s="147"/>
      <c r="BD797" s="147"/>
      <c r="BE797" s="147"/>
      <c r="BF797" s="147"/>
      <c r="BG797" s="147"/>
      <c r="BH797" s="147"/>
    </row>
    <row r="798" spans="1:60">
      <c r="A798" s="164" t="s">
        <v>170</v>
      </c>
      <c r="B798" s="165" t="s">
        <v>90</v>
      </c>
      <c r="C798" s="180" t="s">
        <v>91</v>
      </c>
      <c r="D798" s="166"/>
      <c r="E798" s="167"/>
      <c r="F798" s="168"/>
      <c r="G798" s="168">
        <f>SUMIF(AG799:AG907,"&lt;&gt;NOR",G799:G907)</f>
        <v>0</v>
      </c>
      <c r="H798" s="168"/>
      <c r="I798" s="168">
        <f>SUM(I799:I907)</f>
        <v>0</v>
      </c>
      <c r="J798" s="168"/>
      <c r="K798" s="168">
        <f>SUM(K799:K907)</f>
        <v>0</v>
      </c>
      <c r="L798" s="168"/>
      <c r="M798" s="168">
        <f>SUM(M799:M907)</f>
        <v>0</v>
      </c>
      <c r="N798" s="168"/>
      <c r="O798" s="168">
        <f>SUM(O799:O907)</f>
        <v>176.51999999999998</v>
      </c>
      <c r="P798" s="168"/>
      <c r="Q798" s="168">
        <f>SUM(Q799:Q907)</f>
        <v>0</v>
      </c>
      <c r="R798" s="168"/>
      <c r="S798" s="168"/>
      <c r="T798" s="169"/>
      <c r="U798" s="163"/>
      <c r="V798" s="163">
        <f>SUM(V799:V907)</f>
        <v>229.78</v>
      </c>
      <c r="W798" s="163"/>
      <c r="X798" s="163"/>
      <c r="AG798" t="s">
        <v>171</v>
      </c>
    </row>
    <row r="799" spans="1:60" outlineLevel="1">
      <c r="A799" s="170">
        <v>92</v>
      </c>
      <c r="B799" s="171" t="s">
        <v>555</v>
      </c>
      <c r="C799" s="181" t="s">
        <v>556</v>
      </c>
      <c r="D799" s="172" t="s">
        <v>257</v>
      </c>
      <c r="E799" s="173">
        <v>154.416</v>
      </c>
      <c r="F799" s="174"/>
      <c r="G799" s="175">
        <f>ROUND(E799*F799,2)</f>
        <v>0</v>
      </c>
      <c r="H799" s="174"/>
      <c r="I799" s="175">
        <f>ROUND(E799*H799,2)</f>
        <v>0</v>
      </c>
      <c r="J799" s="174"/>
      <c r="K799" s="175">
        <f>ROUND(E799*J799,2)</f>
        <v>0</v>
      </c>
      <c r="L799" s="175">
        <v>21</v>
      </c>
      <c r="M799" s="175">
        <f>G799*(1+L799/100)</f>
        <v>0</v>
      </c>
      <c r="N799" s="175">
        <v>5.0000000000000001E-4</v>
      </c>
      <c r="O799" s="175">
        <f>ROUND(E799*N799,2)</f>
        <v>0.08</v>
      </c>
      <c r="P799" s="175">
        <v>0</v>
      </c>
      <c r="Q799" s="175">
        <f>ROUND(E799*P799,2)</f>
        <v>0</v>
      </c>
      <c r="R799" s="175" t="s">
        <v>294</v>
      </c>
      <c r="S799" s="175" t="s">
        <v>184</v>
      </c>
      <c r="T799" s="176" t="s">
        <v>229</v>
      </c>
      <c r="U799" s="157">
        <v>9.4E-2</v>
      </c>
      <c r="V799" s="157">
        <f>ROUND(E799*U799,2)</f>
        <v>14.52</v>
      </c>
      <c r="W799" s="157"/>
      <c r="X799" s="157" t="s">
        <v>207</v>
      </c>
      <c r="Y799" s="147"/>
      <c r="Z799" s="147"/>
      <c r="AA799" s="147"/>
      <c r="AB799" s="147"/>
      <c r="AC799" s="147"/>
      <c r="AD799" s="147"/>
      <c r="AE799" s="147"/>
      <c r="AF799" s="147"/>
      <c r="AG799" s="147" t="s">
        <v>208</v>
      </c>
      <c r="AH799" s="147"/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  <c r="AV799" s="147"/>
      <c r="AW799" s="147"/>
      <c r="AX799" s="147"/>
      <c r="AY799" s="147"/>
      <c r="AZ799" s="147"/>
      <c r="BA799" s="147"/>
      <c r="BB799" s="147"/>
      <c r="BC799" s="147"/>
      <c r="BD799" s="147"/>
      <c r="BE799" s="147"/>
      <c r="BF799" s="147"/>
      <c r="BG799" s="147"/>
      <c r="BH799" s="147"/>
    </row>
    <row r="800" spans="1:60" outlineLevel="1">
      <c r="A800" s="154"/>
      <c r="B800" s="155"/>
      <c r="C800" s="183" t="s">
        <v>259</v>
      </c>
      <c r="D800" s="161"/>
      <c r="E800" s="162"/>
      <c r="F800" s="157"/>
      <c r="G800" s="157"/>
      <c r="H800" s="157"/>
      <c r="I800" s="157"/>
      <c r="J800" s="157"/>
      <c r="K800" s="157"/>
      <c r="L800" s="157"/>
      <c r="M800" s="157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47"/>
      <c r="Z800" s="147"/>
      <c r="AA800" s="147"/>
      <c r="AB800" s="147"/>
      <c r="AC800" s="147"/>
      <c r="AD800" s="147"/>
      <c r="AE800" s="147"/>
      <c r="AF800" s="147"/>
      <c r="AG800" s="147" t="s">
        <v>187</v>
      </c>
      <c r="AH800" s="147">
        <v>0</v>
      </c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  <c r="AV800" s="147"/>
      <c r="AW800" s="147"/>
      <c r="AX800" s="147"/>
      <c r="AY800" s="147"/>
      <c r="AZ800" s="147"/>
      <c r="BA800" s="147"/>
      <c r="BB800" s="147"/>
      <c r="BC800" s="147"/>
      <c r="BD800" s="147"/>
      <c r="BE800" s="147"/>
      <c r="BF800" s="147"/>
      <c r="BG800" s="147"/>
      <c r="BH800" s="147"/>
    </row>
    <row r="801" spans="1:60" outlineLevel="1">
      <c r="A801" s="154"/>
      <c r="B801" s="155"/>
      <c r="C801" s="183" t="s">
        <v>260</v>
      </c>
      <c r="D801" s="161"/>
      <c r="E801" s="162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47"/>
      <c r="Z801" s="147"/>
      <c r="AA801" s="147"/>
      <c r="AB801" s="147"/>
      <c r="AC801" s="147"/>
      <c r="AD801" s="147"/>
      <c r="AE801" s="147"/>
      <c r="AF801" s="147"/>
      <c r="AG801" s="147" t="s">
        <v>187</v>
      </c>
      <c r="AH801" s="147">
        <v>0</v>
      </c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  <c r="AV801" s="147"/>
      <c r="AW801" s="147"/>
      <c r="AX801" s="147"/>
      <c r="AY801" s="147"/>
      <c r="AZ801" s="147"/>
      <c r="BA801" s="147"/>
      <c r="BB801" s="147"/>
      <c r="BC801" s="147"/>
      <c r="BD801" s="147"/>
      <c r="BE801" s="147"/>
      <c r="BF801" s="147"/>
      <c r="BG801" s="147"/>
      <c r="BH801" s="147"/>
    </row>
    <row r="802" spans="1:60" outlineLevel="1">
      <c r="A802" s="154"/>
      <c r="B802" s="155"/>
      <c r="C802" s="183" t="s">
        <v>261</v>
      </c>
      <c r="D802" s="161"/>
      <c r="E802" s="162"/>
      <c r="F802" s="157"/>
      <c r="G802" s="157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47"/>
      <c r="Z802" s="147"/>
      <c r="AA802" s="147"/>
      <c r="AB802" s="147"/>
      <c r="AC802" s="147"/>
      <c r="AD802" s="147"/>
      <c r="AE802" s="147"/>
      <c r="AF802" s="147"/>
      <c r="AG802" s="147" t="s">
        <v>187</v>
      </c>
      <c r="AH802" s="147">
        <v>0</v>
      </c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  <c r="AV802" s="147"/>
      <c r="AW802" s="147"/>
      <c r="AX802" s="147"/>
      <c r="AY802" s="147"/>
      <c r="AZ802" s="147"/>
      <c r="BA802" s="147"/>
      <c r="BB802" s="147"/>
      <c r="BC802" s="147"/>
      <c r="BD802" s="147"/>
      <c r="BE802" s="147"/>
      <c r="BF802" s="147"/>
      <c r="BG802" s="147"/>
      <c r="BH802" s="147"/>
    </row>
    <row r="803" spans="1:60" outlineLevel="1">
      <c r="A803" s="154"/>
      <c r="B803" s="155"/>
      <c r="C803" s="183" t="s">
        <v>262</v>
      </c>
      <c r="D803" s="161"/>
      <c r="E803" s="162">
        <v>4.1520000000000001</v>
      </c>
      <c r="F803" s="157"/>
      <c r="G803" s="157"/>
      <c r="H803" s="157"/>
      <c r="I803" s="157"/>
      <c r="J803" s="157"/>
      <c r="K803" s="157"/>
      <c r="L803" s="157"/>
      <c r="M803" s="157"/>
      <c r="N803" s="157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47"/>
      <c r="Z803" s="147"/>
      <c r="AA803" s="147"/>
      <c r="AB803" s="147"/>
      <c r="AC803" s="147"/>
      <c r="AD803" s="147"/>
      <c r="AE803" s="147"/>
      <c r="AF803" s="147"/>
      <c r="AG803" s="147" t="s">
        <v>187</v>
      </c>
      <c r="AH803" s="147">
        <v>0</v>
      </c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  <c r="AV803" s="147"/>
      <c r="AW803" s="147"/>
      <c r="AX803" s="147"/>
      <c r="AY803" s="147"/>
      <c r="AZ803" s="147"/>
      <c r="BA803" s="147"/>
      <c r="BB803" s="147"/>
      <c r="BC803" s="147"/>
      <c r="BD803" s="147"/>
      <c r="BE803" s="147"/>
      <c r="BF803" s="147"/>
      <c r="BG803" s="147"/>
      <c r="BH803" s="147"/>
    </row>
    <row r="804" spans="1:60" outlineLevel="1">
      <c r="A804" s="154"/>
      <c r="B804" s="155"/>
      <c r="C804" s="183" t="s">
        <v>263</v>
      </c>
      <c r="D804" s="161"/>
      <c r="E804" s="162"/>
      <c r="F804" s="157"/>
      <c r="G804" s="157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47"/>
      <c r="Z804" s="147"/>
      <c r="AA804" s="147"/>
      <c r="AB804" s="147"/>
      <c r="AC804" s="147"/>
      <c r="AD804" s="147"/>
      <c r="AE804" s="147"/>
      <c r="AF804" s="147"/>
      <c r="AG804" s="147" t="s">
        <v>187</v>
      </c>
      <c r="AH804" s="147">
        <v>0</v>
      </c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  <c r="AV804" s="147"/>
      <c r="AW804" s="147"/>
      <c r="AX804" s="147"/>
      <c r="AY804" s="147"/>
      <c r="AZ804" s="147"/>
      <c r="BA804" s="147"/>
      <c r="BB804" s="147"/>
      <c r="BC804" s="147"/>
      <c r="BD804" s="147"/>
      <c r="BE804" s="147"/>
      <c r="BF804" s="147"/>
      <c r="BG804" s="147"/>
      <c r="BH804" s="147"/>
    </row>
    <row r="805" spans="1:60" outlineLevel="1">
      <c r="A805" s="154"/>
      <c r="B805" s="155"/>
      <c r="C805" s="183" t="s">
        <v>264</v>
      </c>
      <c r="D805" s="161"/>
      <c r="E805" s="162">
        <v>45.252000000000002</v>
      </c>
      <c r="F805" s="157"/>
      <c r="G805" s="157"/>
      <c r="H805" s="157"/>
      <c r="I805" s="157"/>
      <c r="J805" s="157"/>
      <c r="K805" s="157"/>
      <c r="L805" s="157"/>
      <c r="M805" s="157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47"/>
      <c r="Z805" s="147"/>
      <c r="AA805" s="147"/>
      <c r="AB805" s="147"/>
      <c r="AC805" s="147"/>
      <c r="AD805" s="147"/>
      <c r="AE805" s="147"/>
      <c r="AF805" s="147"/>
      <c r="AG805" s="147" t="s">
        <v>187</v>
      </c>
      <c r="AH805" s="147">
        <v>0</v>
      </c>
      <c r="AI805" s="147"/>
      <c r="AJ805" s="147"/>
      <c r="AK805" s="147"/>
      <c r="AL805" s="147"/>
      <c r="AM805" s="147"/>
      <c r="AN805" s="147"/>
      <c r="AO805" s="147"/>
      <c r="AP805" s="147"/>
      <c r="AQ805" s="147"/>
      <c r="AR805" s="147"/>
      <c r="AS805" s="147"/>
      <c r="AT805" s="147"/>
      <c r="AU805" s="147"/>
      <c r="AV805" s="147"/>
      <c r="AW805" s="147"/>
      <c r="AX805" s="147"/>
      <c r="AY805" s="147"/>
      <c r="AZ805" s="147"/>
      <c r="BA805" s="147"/>
      <c r="BB805" s="147"/>
      <c r="BC805" s="147"/>
      <c r="BD805" s="147"/>
      <c r="BE805" s="147"/>
      <c r="BF805" s="147"/>
      <c r="BG805" s="147"/>
      <c r="BH805" s="147"/>
    </row>
    <row r="806" spans="1:60" outlineLevel="1">
      <c r="A806" s="154"/>
      <c r="B806" s="155"/>
      <c r="C806" s="183" t="s">
        <v>259</v>
      </c>
      <c r="D806" s="161"/>
      <c r="E806" s="162"/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47"/>
      <c r="Z806" s="147"/>
      <c r="AA806" s="147"/>
      <c r="AB806" s="147"/>
      <c r="AC806" s="147"/>
      <c r="AD806" s="147"/>
      <c r="AE806" s="147"/>
      <c r="AF806" s="147"/>
      <c r="AG806" s="147" t="s">
        <v>187</v>
      </c>
      <c r="AH806" s="147">
        <v>0</v>
      </c>
      <c r="AI806" s="147"/>
      <c r="AJ806" s="147"/>
      <c r="AK806" s="147"/>
      <c r="AL806" s="147"/>
      <c r="AM806" s="147"/>
      <c r="AN806" s="147"/>
      <c r="AO806" s="147"/>
      <c r="AP806" s="147"/>
      <c r="AQ806" s="147"/>
      <c r="AR806" s="147"/>
      <c r="AS806" s="147"/>
      <c r="AT806" s="147"/>
      <c r="AU806" s="147"/>
      <c r="AV806" s="147"/>
      <c r="AW806" s="147"/>
      <c r="AX806" s="147"/>
      <c r="AY806" s="147"/>
      <c r="AZ806" s="147"/>
      <c r="BA806" s="147"/>
      <c r="BB806" s="147"/>
      <c r="BC806" s="147"/>
      <c r="BD806" s="147"/>
      <c r="BE806" s="147"/>
      <c r="BF806" s="147"/>
      <c r="BG806" s="147"/>
      <c r="BH806" s="147"/>
    </row>
    <row r="807" spans="1:60" outlineLevel="1">
      <c r="A807" s="154"/>
      <c r="B807" s="155"/>
      <c r="C807" s="183" t="s">
        <v>260</v>
      </c>
      <c r="D807" s="161"/>
      <c r="E807" s="162"/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47"/>
      <c r="Z807" s="147"/>
      <c r="AA807" s="147"/>
      <c r="AB807" s="147"/>
      <c r="AC807" s="147"/>
      <c r="AD807" s="147"/>
      <c r="AE807" s="147"/>
      <c r="AF807" s="147"/>
      <c r="AG807" s="147" t="s">
        <v>187</v>
      </c>
      <c r="AH807" s="147">
        <v>0</v>
      </c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  <c r="AV807" s="147"/>
      <c r="AW807" s="147"/>
      <c r="AX807" s="147"/>
      <c r="AY807" s="147"/>
      <c r="AZ807" s="147"/>
      <c r="BA807" s="147"/>
      <c r="BB807" s="147"/>
      <c r="BC807" s="147"/>
      <c r="BD807" s="147"/>
      <c r="BE807" s="147"/>
      <c r="BF807" s="147"/>
      <c r="BG807" s="147"/>
      <c r="BH807" s="147"/>
    </row>
    <row r="808" spans="1:60" outlineLevel="1">
      <c r="A808" s="154"/>
      <c r="B808" s="155"/>
      <c r="C808" s="183" t="s">
        <v>265</v>
      </c>
      <c r="D808" s="161"/>
      <c r="E808" s="162"/>
      <c r="F808" s="157"/>
      <c r="G808" s="157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47"/>
      <c r="Z808" s="147"/>
      <c r="AA808" s="147"/>
      <c r="AB808" s="147"/>
      <c r="AC808" s="147"/>
      <c r="AD808" s="147"/>
      <c r="AE808" s="147"/>
      <c r="AF808" s="147"/>
      <c r="AG808" s="147" t="s">
        <v>187</v>
      </c>
      <c r="AH808" s="147">
        <v>0</v>
      </c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  <c r="AV808" s="147"/>
      <c r="AW808" s="147"/>
      <c r="AX808" s="147"/>
      <c r="AY808" s="147"/>
      <c r="AZ808" s="147"/>
      <c r="BA808" s="147"/>
      <c r="BB808" s="147"/>
      <c r="BC808" s="147"/>
      <c r="BD808" s="147"/>
      <c r="BE808" s="147"/>
      <c r="BF808" s="147"/>
      <c r="BG808" s="147"/>
      <c r="BH808" s="147"/>
    </row>
    <row r="809" spans="1:60" outlineLevel="1">
      <c r="A809" s="154"/>
      <c r="B809" s="155"/>
      <c r="C809" s="183" t="s">
        <v>266</v>
      </c>
      <c r="D809" s="161"/>
      <c r="E809" s="162">
        <v>101.556</v>
      </c>
      <c r="F809" s="157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47"/>
      <c r="Z809" s="147"/>
      <c r="AA809" s="147"/>
      <c r="AB809" s="147"/>
      <c r="AC809" s="147"/>
      <c r="AD809" s="147"/>
      <c r="AE809" s="147"/>
      <c r="AF809" s="147"/>
      <c r="AG809" s="147" t="s">
        <v>187</v>
      </c>
      <c r="AH809" s="147">
        <v>0</v>
      </c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  <c r="AV809" s="147"/>
      <c r="AW809" s="147"/>
      <c r="AX809" s="147"/>
      <c r="AY809" s="147"/>
      <c r="AZ809" s="147"/>
      <c r="BA809" s="147"/>
      <c r="BB809" s="147"/>
      <c r="BC809" s="147"/>
      <c r="BD809" s="147"/>
      <c r="BE809" s="147"/>
      <c r="BF809" s="147"/>
      <c r="BG809" s="147"/>
      <c r="BH809" s="147"/>
    </row>
    <row r="810" spans="1:60" outlineLevel="1">
      <c r="A810" s="154"/>
      <c r="B810" s="155"/>
      <c r="C810" s="183" t="s">
        <v>260</v>
      </c>
      <c r="D810" s="161"/>
      <c r="E810" s="162"/>
      <c r="F810" s="157"/>
      <c r="G810" s="157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47"/>
      <c r="Z810" s="147"/>
      <c r="AA810" s="147"/>
      <c r="AB810" s="147"/>
      <c r="AC810" s="147"/>
      <c r="AD810" s="147"/>
      <c r="AE810" s="147"/>
      <c r="AF810" s="147"/>
      <c r="AG810" s="147" t="s">
        <v>187</v>
      </c>
      <c r="AH810" s="147">
        <v>0</v>
      </c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  <c r="AV810" s="147"/>
      <c r="AW810" s="147"/>
      <c r="AX810" s="147"/>
      <c r="AY810" s="147"/>
      <c r="AZ810" s="147"/>
      <c r="BA810" s="147"/>
      <c r="BB810" s="147"/>
      <c r="BC810" s="147"/>
      <c r="BD810" s="147"/>
      <c r="BE810" s="147"/>
      <c r="BF810" s="147"/>
      <c r="BG810" s="147"/>
      <c r="BH810" s="147"/>
    </row>
    <row r="811" spans="1:60" outlineLevel="1">
      <c r="A811" s="154"/>
      <c r="B811" s="155"/>
      <c r="C811" s="183" t="s">
        <v>267</v>
      </c>
      <c r="D811" s="161"/>
      <c r="E811" s="162"/>
      <c r="F811" s="157"/>
      <c r="G811" s="157"/>
      <c r="H811" s="157"/>
      <c r="I811" s="157"/>
      <c r="J811" s="157"/>
      <c r="K811" s="157"/>
      <c r="L811" s="157"/>
      <c r="M811" s="157"/>
      <c r="N811" s="157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47"/>
      <c r="Z811" s="147"/>
      <c r="AA811" s="147"/>
      <c r="AB811" s="147"/>
      <c r="AC811" s="147"/>
      <c r="AD811" s="147"/>
      <c r="AE811" s="147"/>
      <c r="AF811" s="147"/>
      <c r="AG811" s="147" t="s">
        <v>187</v>
      </c>
      <c r="AH811" s="147">
        <v>0</v>
      </c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  <c r="AV811" s="147"/>
      <c r="AW811" s="147"/>
      <c r="AX811" s="147"/>
      <c r="AY811" s="147"/>
      <c r="AZ811" s="147"/>
      <c r="BA811" s="147"/>
      <c r="BB811" s="147"/>
      <c r="BC811" s="147"/>
      <c r="BD811" s="147"/>
      <c r="BE811" s="147"/>
      <c r="BF811" s="147"/>
      <c r="BG811" s="147"/>
      <c r="BH811" s="147"/>
    </row>
    <row r="812" spans="1:60" outlineLevel="1">
      <c r="A812" s="154"/>
      <c r="B812" s="155"/>
      <c r="C812" s="183" t="s">
        <v>268</v>
      </c>
      <c r="D812" s="161"/>
      <c r="E812" s="162">
        <v>3.456</v>
      </c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47"/>
      <c r="Z812" s="147"/>
      <c r="AA812" s="147"/>
      <c r="AB812" s="147"/>
      <c r="AC812" s="147"/>
      <c r="AD812" s="147"/>
      <c r="AE812" s="147"/>
      <c r="AF812" s="147"/>
      <c r="AG812" s="147" t="s">
        <v>187</v>
      </c>
      <c r="AH812" s="147">
        <v>0</v>
      </c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  <c r="AV812" s="147"/>
      <c r="AW812" s="147"/>
      <c r="AX812" s="147"/>
      <c r="AY812" s="147"/>
      <c r="AZ812" s="147"/>
      <c r="BA812" s="147"/>
      <c r="BB812" s="147"/>
      <c r="BC812" s="147"/>
      <c r="BD812" s="147"/>
      <c r="BE812" s="147"/>
      <c r="BF812" s="147"/>
      <c r="BG812" s="147"/>
      <c r="BH812" s="147"/>
    </row>
    <row r="813" spans="1:60" outlineLevel="1">
      <c r="A813" s="154"/>
      <c r="B813" s="155"/>
      <c r="C813" s="244"/>
      <c r="D813" s="245"/>
      <c r="E813" s="245"/>
      <c r="F813" s="245"/>
      <c r="G813" s="245"/>
      <c r="H813" s="157"/>
      <c r="I813" s="157"/>
      <c r="J813" s="157"/>
      <c r="K813" s="157"/>
      <c r="L813" s="157"/>
      <c r="M813" s="157"/>
      <c r="N813" s="157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47"/>
      <c r="Z813" s="147"/>
      <c r="AA813" s="147"/>
      <c r="AB813" s="147"/>
      <c r="AC813" s="147"/>
      <c r="AD813" s="147"/>
      <c r="AE813" s="147"/>
      <c r="AF813" s="147"/>
      <c r="AG813" s="147" t="s">
        <v>181</v>
      </c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  <c r="AV813" s="147"/>
      <c r="AW813" s="147"/>
      <c r="AX813" s="147"/>
      <c r="AY813" s="147"/>
      <c r="AZ813" s="147"/>
      <c r="BA813" s="147"/>
      <c r="BB813" s="147"/>
      <c r="BC813" s="147"/>
      <c r="BD813" s="147"/>
      <c r="BE813" s="147"/>
      <c r="BF813" s="147"/>
      <c r="BG813" s="147"/>
      <c r="BH813" s="147"/>
    </row>
    <row r="814" spans="1:60" outlineLevel="1">
      <c r="A814" s="170">
        <v>93</v>
      </c>
      <c r="B814" s="171" t="s">
        <v>673</v>
      </c>
      <c r="C814" s="181" t="s">
        <v>674</v>
      </c>
      <c r="D814" s="172" t="s">
        <v>227</v>
      </c>
      <c r="E814" s="173">
        <v>13.156000000000001</v>
      </c>
      <c r="F814" s="174"/>
      <c r="G814" s="175">
        <f>ROUND(E814*F814,2)</f>
        <v>0</v>
      </c>
      <c r="H814" s="174"/>
      <c r="I814" s="175">
        <f>ROUND(E814*H814,2)</f>
        <v>0</v>
      </c>
      <c r="J814" s="174"/>
      <c r="K814" s="175">
        <f>ROUND(E814*J814,2)</f>
        <v>0</v>
      </c>
      <c r="L814" s="175">
        <v>21</v>
      </c>
      <c r="M814" s="175">
        <f>G814*(1+L814/100)</f>
        <v>0</v>
      </c>
      <c r="N814" s="175">
        <v>2.5249999999999999</v>
      </c>
      <c r="O814" s="175">
        <f>ROUND(E814*N814,2)</f>
        <v>33.22</v>
      </c>
      <c r="P814" s="175">
        <v>0</v>
      </c>
      <c r="Q814" s="175">
        <f>ROUND(E814*P814,2)</f>
        <v>0</v>
      </c>
      <c r="R814" s="175" t="s">
        <v>304</v>
      </c>
      <c r="S814" s="175" t="s">
        <v>184</v>
      </c>
      <c r="T814" s="176" t="s">
        <v>229</v>
      </c>
      <c r="U814" s="157">
        <v>2.58</v>
      </c>
      <c r="V814" s="157">
        <f>ROUND(E814*U814,2)</f>
        <v>33.94</v>
      </c>
      <c r="W814" s="157"/>
      <c r="X814" s="157" t="s">
        <v>207</v>
      </c>
      <c r="Y814" s="147"/>
      <c r="Z814" s="147"/>
      <c r="AA814" s="147"/>
      <c r="AB814" s="147"/>
      <c r="AC814" s="147"/>
      <c r="AD814" s="147"/>
      <c r="AE814" s="147"/>
      <c r="AF814" s="147"/>
      <c r="AG814" s="147" t="s">
        <v>208</v>
      </c>
      <c r="AH814" s="147"/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  <c r="AV814" s="147"/>
      <c r="AW814" s="147"/>
      <c r="AX814" s="147"/>
      <c r="AY814" s="147"/>
      <c r="AZ814" s="147"/>
      <c r="BA814" s="147"/>
      <c r="BB814" s="147"/>
      <c r="BC814" s="147"/>
      <c r="BD814" s="147"/>
      <c r="BE814" s="147"/>
      <c r="BF814" s="147"/>
      <c r="BG814" s="147"/>
      <c r="BH814" s="147"/>
    </row>
    <row r="815" spans="1:60" outlineLevel="1">
      <c r="A815" s="154"/>
      <c r="B815" s="155"/>
      <c r="C815" s="257" t="s">
        <v>675</v>
      </c>
      <c r="D815" s="258"/>
      <c r="E815" s="258"/>
      <c r="F815" s="258"/>
      <c r="G815" s="258"/>
      <c r="H815" s="157"/>
      <c r="I815" s="157"/>
      <c r="J815" s="157"/>
      <c r="K815" s="157"/>
      <c r="L815" s="157"/>
      <c r="M815" s="157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47"/>
      <c r="Z815" s="147"/>
      <c r="AA815" s="147"/>
      <c r="AB815" s="147"/>
      <c r="AC815" s="147"/>
      <c r="AD815" s="147"/>
      <c r="AE815" s="147"/>
      <c r="AF815" s="147"/>
      <c r="AG815" s="147" t="s">
        <v>231</v>
      </c>
      <c r="AH815" s="147"/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  <c r="AV815" s="147"/>
      <c r="AW815" s="147"/>
      <c r="AX815" s="147"/>
      <c r="AY815" s="147"/>
      <c r="AZ815" s="147"/>
      <c r="BA815" s="147"/>
      <c r="BB815" s="147"/>
      <c r="BC815" s="147"/>
      <c r="BD815" s="147"/>
      <c r="BE815" s="147"/>
      <c r="BF815" s="147"/>
      <c r="BG815" s="147"/>
      <c r="BH815" s="147"/>
    </row>
    <row r="816" spans="1:60" outlineLevel="1">
      <c r="A816" s="154"/>
      <c r="B816" s="155"/>
      <c r="C816" s="255" t="s">
        <v>676</v>
      </c>
      <c r="D816" s="256"/>
      <c r="E816" s="256"/>
      <c r="F816" s="256"/>
      <c r="G816" s="256"/>
      <c r="H816" s="157"/>
      <c r="I816" s="157"/>
      <c r="J816" s="157"/>
      <c r="K816" s="157"/>
      <c r="L816" s="157"/>
      <c r="M816" s="157"/>
      <c r="N816" s="157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47"/>
      <c r="Z816" s="147"/>
      <c r="AA816" s="147"/>
      <c r="AB816" s="147"/>
      <c r="AC816" s="147"/>
      <c r="AD816" s="147"/>
      <c r="AE816" s="147"/>
      <c r="AF816" s="147"/>
      <c r="AG816" s="147" t="s">
        <v>180</v>
      </c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  <c r="AV816" s="147"/>
      <c r="AW816" s="147"/>
      <c r="AX816" s="147"/>
      <c r="AY816" s="147"/>
      <c r="AZ816" s="147"/>
      <c r="BA816" s="147"/>
      <c r="BB816" s="147"/>
      <c r="BC816" s="147"/>
      <c r="BD816" s="147"/>
      <c r="BE816" s="147"/>
      <c r="BF816" s="147"/>
      <c r="BG816" s="147"/>
      <c r="BH816" s="147"/>
    </row>
    <row r="817" spans="1:60" outlineLevel="1">
      <c r="A817" s="154"/>
      <c r="B817" s="155"/>
      <c r="C817" s="183" t="s">
        <v>259</v>
      </c>
      <c r="D817" s="161"/>
      <c r="E817" s="162"/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47"/>
      <c r="Z817" s="147"/>
      <c r="AA817" s="147"/>
      <c r="AB817" s="147"/>
      <c r="AC817" s="147"/>
      <c r="AD817" s="147"/>
      <c r="AE817" s="147"/>
      <c r="AF817" s="147"/>
      <c r="AG817" s="147" t="s">
        <v>187</v>
      </c>
      <c r="AH817" s="147">
        <v>0</v>
      </c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  <c r="AV817" s="147"/>
      <c r="AW817" s="147"/>
      <c r="AX817" s="147"/>
      <c r="AY817" s="147"/>
      <c r="AZ817" s="147"/>
      <c r="BA817" s="147"/>
      <c r="BB817" s="147"/>
      <c r="BC817" s="147"/>
      <c r="BD817" s="147"/>
      <c r="BE817" s="147"/>
      <c r="BF817" s="147"/>
      <c r="BG817" s="147"/>
      <c r="BH817" s="147"/>
    </row>
    <row r="818" spans="1:60" outlineLevel="1">
      <c r="A818" s="154"/>
      <c r="B818" s="155"/>
      <c r="C818" s="183" t="s">
        <v>260</v>
      </c>
      <c r="D818" s="161"/>
      <c r="E818" s="162"/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47"/>
      <c r="Z818" s="147"/>
      <c r="AA818" s="147"/>
      <c r="AB818" s="147"/>
      <c r="AC818" s="147"/>
      <c r="AD818" s="147"/>
      <c r="AE818" s="147"/>
      <c r="AF818" s="147"/>
      <c r="AG818" s="147" t="s">
        <v>187</v>
      </c>
      <c r="AH818" s="147">
        <v>0</v>
      </c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  <c r="AV818" s="147"/>
      <c r="AW818" s="147"/>
      <c r="AX818" s="147"/>
      <c r="AY818" s="147"/>
      <c r="AZ818" s="147"/>
      <c r="BA818" s="147"/>
      <c r="BB818" s="147"/>
      <c r="BC818" s="147"/>
      <c r="BD818" s="147"/>
      <c r="BE818" s="147"/>
      <c r="BF818" s="147"/>
      <c r="BG818" s="147"/>
      <c r="BH818" s="147"/>
    </row>
    <row r="819" spans="1:60" outlineLevel="1">
      <c r="A819" s="154"/>
      <c r="B819" s="155"/>
      <c r="C819" s="183" t="s">
        <v>261</v>
      </c>
      <c r="D819" s="161"/>
      <c r="E819" s="162"/>
      <c r="F819" s="157"/>
      <c r="G819" s="157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47"/>
      <c r="Z819" s="147"/>
      <c r="AA819" s="147"/>
      <c r="AB819" s="147"/>
      <c r="AC819" s="147"/>
      <c r="AD819" s="147"/>
      <c r="AE819" s="147"/>
      <c r="AF819" s="147"/>
      <c r="AG819" s="147" t="s">
        <v>187</v>
      </c>
      <c r="AH819" s="147">
        <v>0</v>
      </c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  <c r="AV819" s="147"/>
      <c r="AW819" s="147"/>
      <c r="AX819" s="147"/>
      <c r="AY819" s="147"/>
      <c r="AZ819" s="147"/>
      <c r="BA819" s="147"/>
      <c r="BB819" s="147"/>
      <c r="BC819" s="147"/>
      <c r="BD819" s="147"/>
      <c r="BE819" s="147"/>
      <c r="BF819" s="147"/>
      <c r="BG819" s="147"/>
      <c r="BH819" s="147"/>
    </row>
    <row r="820" spans="1:60" outlineLevel="1">
      <c r="A820" s="154"/>
      <c r="B820" s="155"/>
      <c r="C820" s="183" t="s">
        <v>677</v>
      </c>
      <c r="D820" s="161"/>
      <c r="E820" s="162">
        <v>0.34599999999999997</v>
      </c>
      <c r="F820" s="157"/>
      <c r="G820" s="157"/>
      <c r="H820" s="157"/>
      <c r="I820" s="157"/>
      <c r="J820" s="157"/>
      <c r="K820" s="157"/>
      <c r="L820" s="157"/>
      <c r="M820" s="157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47"/>
      <c r="Z820" s="147"/>
      <c r="AA820" s="147"/>
      <c r="AB820" s="147"/>
      <c r="AC820" s="147"/>
      <c r="AD820" s="147"/>
      <c r="AE820" s="147"/>
      <c r="AF820" s="147"/>
      <c r="AG820" s="147" t="s">
        <v>187</v>
      </c>
      <c r="AH820" s="147">
        <v>0</v>
      </c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  <c r="AV820" s="147"/>
      <c r="AW820" s="147"/>
      <c r="AX820" s="147"/>
      <c r="AY820" s="147"/>
      <c r="AZ820" s="147"/>
      <c r="BA820" s="147"/>
      <c r="BB820" s="147"/>
      <c r="BC820" s="147"/>
      <c r="BD820" s="147"/>
      <c r="BE820" s="147"/>
      <c r="BF820" s="147"/>
      <c r="BG820" s="147"/>
      <c r="BH820" s="147"/>
    </row>
    <row r="821" spans="1:60" outlineLevel="1">
      <c r="A821" s="154"/>
      <c r="B821" s="155"/>
      <c r="C821" s="183" t="s">
        <v>263</v>
      </c>
      <c r="D821" s="161"/>
      <c r="E821" s="162"/>
      <c r="F821" s="157"/>
      <c r="G821" s="157"/>
      <c r="H821" s="157"/>
      <c r="I821" s="157"/>
      <c r="J821" s="157"/>
      <c r="K821" s="157"/>
      <c r="L821" s="157"/>
      <c r="M821" s="157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47"/>
      <c r="Z821" s="147"/>
      <c r="AA821" s="147"/>
      <c r="AB821" s="147"/>
      <c r="AC821" s="147"/>
      <c r="AD821" s="147"/>
      <c r="AE821" s="147"/>
      <c r="AF821" s="147"/>
      <c r="AG821" s="147" t="s">
        <v>187</v>
      </c>
      <c r="AH821" s="147">
        <v>0</v>
      </c>
      <c r="AI821" s="147"/>
      <c r="AJ821" s="147"/>
      <c r="AK821" s="147"/>
      <c r="AL821" s="147"/>
      <c r="AM821" s="147"/>
      <c r="AN821" s="147"/>
      <c r="AO821" s="147"/>
      <c r="AP821" s="147"/>
      <c r="AQ821" s="147"/>
      <c r="AR821" s="147"/>
      <c r="AS821" s="147"/>
      <c r="AT821" s="147"/>
      <c r="AU821" s="147"/>
      <c r="AV821" s="147"/>
      <c r="AW821" s="147"/>
      <c r="AX821" s="147"/>
      <c r="AY821" s="147"/>
      <c r="AZ821" s="147"/>
      <c r="BA821" s="147"/>
      <c r="BB821" s="147"/>
      <c r="BC821" s="147"/>
      <c r="BD821" s="147"/>
      <c r="BE821" s="147"/>
      <c r="BF821" s="147"/>
      <c r="BG821" s="147"/>
      <c r="BH821" s="147"/>
    </row>
    <row r="822" spans="1:60" outlineLevel="1">
      <c r="A822" s="154"/>
      <c r="B822" s="155"/>
      <c r="C822" s="183" t="s">
        <v>678</v>
      </c>
      <c r="D822" s="161"/>
      <c r="E822" s="162">
        <v>3.7709999999999999</v>
      </c>
      <c r="F822" s="157"/>
      <c r="G822" s="157"/>
      <c r="H822" s="157"/>
      <c r="I822" s="157"/>
      <c r="J822" s="157"/>
      <c r="K822" s="157"/>
      <c r="L822" s="157"/>
      <c r="M822" s="157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47"/>
      <c r="Z822" s="147"/>
      <c r="AA822" s="147"/>
      <c r="AB822" s="147"/>
      <c r="AC822" s="147"/>
      <c r="AD822" s="147"/>
      <c r="AE822" s="147"/>
      <c r="AF822" s="147"/>
      <c r="AG822" s="147" t="s">
        <v>187</v>
      </c>
      <c r="AH822" s="147">
        <v>0</v>
      </c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  <c r="AV822" s="147"/>
      <c r="AW822" s="147"/>
      <c r="AX822" s="147"/>
      <c r="AY822" s="147"/>
      <c r="AZ822" s="147"/>
      <c r="BA822" s="147"/>
      <c r="BB822" s="147"/>
      <c r="BC822" s="147"/>
      <c r="BD822" s="147"/>
      <c r="BE822" s="147"/>
      <c r="BF822" s="147"/>
      <c r="BG822" s="147"/>
      <c r="BH822" s="147"/>
    </row>
    <row r="823" spans="1:60" outlineLevel="1">
      <c r="A823" s="154"/>
      <c r="B823" s="155"/>
      <c r="C823" s="183" t="s">
        <v>259</v>
      </c>
      <c r="D823" s="161"/>
      <c r="E823" s="162"/>
      <c r="F823" s="157"/>
      <c r="G823" s="157"/>
      <c r="H823" s="157"/>
      <c r="I823" s="157"/>
      <c r="J823" s="157"/>
      <c r="K823" s="157"/>
      <c r="L823" s="157"/>
      <c r="M823" s="157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47"/>
      <c r="Z823" s="147"/>
      <c r="AA823" s="147"/>
      <c r="AB823" s="147"/>
      <c r="AC823" s="147"/>
      <c r="AD823" s="147"/>
      <c r="AE823" s="147"/>
      <c r="AF823" s="147"/>
      <c r="AG823" s="147" t="s">
        <v>187</v>
      </c>
      <c r="AH823" s="147">
        <v>0</v>
      </c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  <c r="AV823" s="147"/>
      <c r="AW823" s="147"/>
      <c r="AX823" s="147"/>
      <c r="AY823" s="147"/>
      <c r="AZ823" s="147"/>
      <c r="BA823" s="147"/>
      <c r="BB823" s="147"/>
      <c r="BC823" s="147"/>
      <c r="BD823" s="147"/>
      <c r="BE823" s="147"/>
      <c r="BF823" s="147"/>
      <c r="BG823" s="147"/>
      <c r="BH823" s="147"/>
    </row>
    <row r="824" spans="1:60" outlineLevel="1">
      <c r="A824" s="154"/>
      <c r="B824" s="155"/>
      <c r="C824" s="183" t="s">
        <v>260</v>
      </c>
      <c r="D824" s="161"/>
      <c r="E824" s="162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47"/>
      <c r="Z824" s="147"/>
      <c r="AA824" s="147"/>
      <c r="AB824" s="147"/>
      <c r="AC824" s="147"/>
      <c r="AD824" s="147"/>
      <c r="AE824" s="147"/>
      <c r="AF824" s="147"/>
      <c r="AG824" s="147" t="s">
        <v>187</v>
      </c>
      <c r="AH824" s="147">
        <v>0</v>
      </c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  <c r="AV824" s="147"/>
      <c r="AW824" s="147"/>
      <c r="AX824" s="147"/>
      <c r="AY824" s="147"/>
      <c r="AZ824" s="147"/>
      <c r="BA824" s="147"/>
      <c r="BB824" s="147"/>
      <c r="BC824" s="147"/>
      <c r="BD824" s="147"/>
      <c r="BE824" s="147"/>
      <c r="BF824" s="147"/>
      <c r="BG824" s="147"/>
      <c r="BH824" s="147"/>
    </row>
    <row r="825" spans="1:60" outlineLevel="1">
      <c r="A825" s="154"/>
      <c r="B825" s="155"/>
      <c r="C825" s="183" t="s">
        <v>265</v>
      </c>
      <c r="D825" s="161"/>
      <c r="E825" s="162"/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47"/>
      <c r="Z825" s="147"/>
      <c r="AA825" s="147"/>
      <c r="AB825" s="147"/>
      <c r="AC825" s="147"/>
      <c r="AD825" s="147"/>
      <c r="AE825" s="147"/>
      <c r="AF825" s="147"/>
      <c r="AG825" s="147" t="s">
        <v>187</v>
      </c>
      <c r="AH825" s="147">
        <v>0</v>
      </c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  <c r="AV825" s="147"/>
      <c r="AW825" s="147"/>
      <c r="AX825" s="147"/>
      <c r="AY825" s="147"/>
      <c r="AZ825" s="147"/>
      <c r="BA825" s="147"/>
      <c r="BB825" s="147"/>
      <c r="BC825" s="147"/>
      <c r="BD825" s="147"/>
      <c r="BE825" s="147"/>
      <c r="BF825" s="147"/>
      <c r="BG825" s="147"/>
      <c r="BH825" s="147"/>
    </row>
    <row r="826" spans="1:60" outlineLevel="1">
      <c r="A826" s="154"/>
      <c r="B826" s="155"/>
      <c r="C826" s="183" t="s">
        <v>679</v>
      </c>
      <c r="D826" s="161"/>
      <c r="E826" s="162">
        <v>8.4629999999999992</v>
      </c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47"/>
      <c r="Z826" s="147"/>
      <c r="AA826" s="147"/>
      <c r="AB826" s="147"/>
      <c r="AC826" s="147"/>
      <c r="AD826" s="147"/>
      <c r="AE826" s="147"/>
      <c r="AF826" s="147"/>
      <c r="AG826" s="147" t="s">
        <v>187</v>
      </c>
      <c r="AH826" s="147">
        <v>0</v>
      </c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  <c r="AV826" s="147"/>
      <c r="AW826" s="147"/>
      <c r="AX826" s="147"/>
      <c r="AY826" s="147"/>
      <c r="AZ826" s="147"/>
      <c r="BA826" s="147"/>
      <c r="BB826" s="147"/>
      <c r="BC826" s="147"/>
      <c r="BD826" s="147"/>
      <c r="BE826" s="147"/>
      <c r="BF826" s="147"/>
      <c r="BG826" s="147"/>
      <c r="BH826" s="147"/>
    </row>
    <row r="827" spans="1:60" outlineLevel="1">
      <c r="A827" s="154"/>
      <c r="B827" s="155"/>
      <c r="C827" s="183" t="s">
        <v>260</v>
      </c>
      <c r="D827" s="161"/>
      <c r="E827" s="162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47"/>
      <c r="Z827" s="147"/>
      <c r="AA827" s="147"/>
      <c r="AB827" s="147"/>
      <c r="AC827" s="147"/>
      <c r="AD827" s="147"/>
      <c r="AE827" s="147"/>
      <c r="AF827" s="147"/>
      <c r="AG827" s="147" t="s">
        <v>187</v>
      </c>
      <c r="AH827" s="147">
        <v>0</v>
      </c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  <c r="AV827" s="147"/>
      <c r="AW827" s="147"/>
      <c r="AX827" s="147"/>
      <c r="AY827" s="147"/>
      <c r="AZ827" s="147"/>
      <c r="BA827" s="147"/>
      <c r="BB827" s="147"/>
      <c r="BC827" s="147"/>
      <c r="BD827" s="147"/>
      <c r="BE827" s="147"/>
      <c r="BF827" s="147"/>
      <c r="BG827" s="147"/>
      <c r="BH827" s="147"/>
    </row>
    <row r="828" spans="1:60" outlineLevel="1">
      <c r="A828" s="154"/>
      <c r="B828" s="155"/>
      <c r="C828" s="183" t="s">
        <v>267</v>
      </c>
      <c r="D828" s="161"/>
      <c r="E828" s="162"/>
      <c r="F828" s="157"/>
      <c r="G828" s="157"/>
      <c r="H828" s="157"/>
      <c r="I828" s="157"/>
      <c r="J828" s="157"/>
      <c r="K828" s="157"/>
      <c r="L828" s="157"/>
      <c r="M828" s="157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47"/>
      <c r="Z828" s="147"/>
      <c r="AA828" s="147"/>
      <c r="AB828" s="147"/>
      <c r="AC828" s="147"/>
      <c r="AD828" s="147"/>
      <c r="AE828" s="147"/>
      <c r="AF828" s="147"/>
      <c r="AG828" s="147" t="s">
        <v>187</v>
      </c>
      <c r="AH828" s="147">
        <v>0</v>
      </c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  <c r="AV828" s="147"/>
      <c r="AW828" s="147"/>
      <c r="AX828" s="147"/>
      <c r="AY828" s="147"/>
      <c r="AZ828" s="147"/>
      <c r="BA828" s="147"/>
      <c r="BB828" s="147"/>
      <c r="BC828" s="147"/>
      <c r="BD828" s="147"/>
      <c r="BE828" s="147"/>
      <c r="BF828" s="147"/>
      <c r="BG828" s="147"/>
      <c r="BH828" s="147"/>
    </row>
    <row r="829" spans="1:60" outlineLevel="1">
      <c r="A829" s="154"/>
      <c r="B829" s="155"/>
      <c r="C829" s="183" t="s">
        <v>680</v>
      </c>
      <c r="D829" s="161"/>
      <c r="E829" s="162">
        <v>0.57599999999999996</v>
      </c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47"/>
      <c r="Z829" s="147"/>
      <c r="AA829" s="147"/>
      <c r="AB829" s="147"/>
      <c r="AC829" s="147"/>
      <c r="AD829" s="147"/>
      <c r="AE829" s="147"/>
      <c r="AF829" s="147"/>
      <c r="AG829" s="147" t="s">
        <v>187</v>
      </c>
      <c r="AH829" s="147">
        <v>0</v>
      </c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  <c r="AV829" s="147"/>
      <c r="AW829" s="147"/>
      <c r="AX829" s="147"/>
      <c r="AY829" s="147"/>
      <c r="AZ829" s="147"/>
      <c r="BA829" s="147"/>
      <c r="BB829" s="147"/>
      <c r="BC829" s="147"/>
      <c r="BD829" s="147"/>
      <c r="BE829" s="147"/>
      <c r="BF829" s="147"/>
      <c r="BG829" s="147"/>
      <c r="BH829" s="147"/>
    </row>
    <row r="830" spans="1:60" outlineLevel="1">
      <c r="A830" s="154"/>
      <c r="B830" s="155"/>
      <c r="C830" s="244"/>
      <c r="D830" s="245"/>
      <c r="E830" s="245"/>
      <c r="F830" s="245"/>
      <c r="G830" s="245"/>
      <c r="H830" s="157"/>
      <c r="I830" s="157"/>
      <c r="J830" s="157"/>
      <c r="K830" s="157"/>
      <c r="L830" s="157"/>
      <c r="M830" s="157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47"/>
      <c r="Z830" s="147"/>
      <c r="AA830" s="147"/>
      <c r="AB830" s="147"/>
      <c r="AC830" s="147"/>
      <c r="AD830" s="147"/>
      <c r="AE830" s="147"/>
      <c r="AF830" s="147"/>
      <c r="AG830" s="147" t="s">
        <v>181</v>
      </c>
      <c r="AH830" s="147"/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  <c r="AV830" s="147"/>
      <c r="AW830" s="147"/>
      <c r="AX830" s="147"/>
      <c r="AY830" s="147"/>
      <c r="AZ830" s="147"/>
      <c r="BA830" s="147"/>
      <c r="BB830" s="147"/>
      <c r="BC830" s="147"/>
      <c r="BD830" s="147"/>
      <c r="BE830" s="147"/>
      <c r="BF830" s="147"/>
      <c r="BG830" s="147"/>
      <c r="BH830" s="147"/>
    </row>
    <row r="831" spans="1:60" outlineLevel="1">
      <c r="A831" s="170">
        <v>94</v>
      </c>
      <c r="B831" s="171" t="s">
        <v>681</v>
      </c>
      <c r="C831" s="181" t="s">
        <v>682</v>
      </c>
      <c r="D831" s="172" t="s">
        <v>227</v>
      </c>
      <c r="E831" s="173">
        <v>0.11700000000000001</v>
      </c>
      <c r="F831" s="174"/>
      <c r="G831" s="175">
        <f>ROUND(E831*F831,2)</f>
        <v>0</v>
      </c>
      <c r="H831" s="174"/>
      <c r="I831" s="175">
        <f>ROUND(E831*H831,2)</f>
        <v>0</v>
      </c>
      <c r="J831" s="174"/>
      <c r="K831" s="175">
        <f>ROUND(E831*J831,2)</f>
        <v>0</v>
      </c>
      <c r="L831" s="175">
        <v>21</v>
      </c>
      <c r="M831" s="175">
        <f>G831*(1+L831/100)</f>
        <v>0</v>
      </c>
      <c r="N831" s="175">
        <v>2.5</v>
      </c>
      <c r="O831" s="175">
        <f>ROUND(E831*N831,2)</f>
        <v>0.28999999999999998</v>
      </c>
      <c r="P831" s="175">
        <v>0</v>
      </c>
      <c r="Q831" s="175">
        <f>ROUND(E831*P831,2)</f>
        <v>0</v>
      </c>
      <c r="R831" s="175" t="s">
        <v>595</v>
      </c>
      <c r="S831" s="175" t="s">
        <v>184</v>
      </c>
      <c r="T831" s="176" t="s">
        <v>229</v>
      </c>
      <c r="U831" s="157">
        <v>5.33</v>
      </c>
      <c r="V831" s="157">
        <f>ROUND(E831*U831,2)</f>
        <v>0.62</v>
      </c>
      <c r="W831" s="157"/>
      <c r="X831" s="157" t="s">
        <v>207</v>
      </c>
      <c r="Y831" s="147"/>
      <c r="Z831" s="147"/>
      <c r="AA831" s="147"/>
      <c r="AB831" s="147"/>
      <c r="AC831" s="147"/>
      <c r="AD831" s="147"/>
      <c r="AE831" s="147"/>
      <c r="AF831" s="147"/>
      <c r="AG831" s="147" t="s">
        <v>208</v>
      </c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  <c r="AV831" s="147"/>
      <c r="AW831" s="147"/>
      <c r="AX831" s="147"/>
      <c r="AY831" s="147"/>
      <c r="AZ831" s="147"/>
      <c r="BA831" s="147"/>
      <c r="BB831" s="147"/>
      <c r="BC831" s="147"/>
      <c r="BD831" s="147"/>
      <c r="BE831" s="147"/>
      <c r="BF831" s="147"/>
      <c r="BG831" s="147"/>
      <c r="BH831" s="147"/>
    </row>
    <row r="832" spans="1:60" outlineLevel="1">
      <c r="A832" s="154"/>
      <c r="B832" s="155"/>
      <c r="C832" s="257" t="s">
        <v>683</v>
      </c>
      <c r="D832" s="258"/>
      <c r="E832" s="258"/>
      <c r="F832" s="258"/>
      <c r="G832" s="258"/>
      <c r="H832" s="157"/>
      <c r="I832" s="157"/>
      <c r="J832" s="157"/>
      <c r="K832" s="157"/>
      <c r="L832" s="157"/>
      <c r="M832" s="157"/>
      <c r="N832" s="157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47"/>
      <c r="Z832" s="147"/>
      <c r="AA832" s="147"/>
      <c r="AB832" s="147"/>
      <c r="AC832" s="147"/>
      <c r="AD832" s="147"/>
      <c r="AE832" s="147"/>
      <c r="AF832" s="147"/>
      <c r="AG832" s="147" t="s">
        <v>231</v>
      </c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  <c r="AV832" s="147"/>
      <c r="AW832" s="147"/>
      <c r="AX832" s="147"/>
      <c r="AY832" s="147"/>
      <c r="AZ832" s="147"/>
      <c r="BA832" s="147"/>
      <c r="BB832" s="147"/>
      <c r="BC832" s="147"/>
      <c r="BD832" s="147"/>
      <c r="BE832" s="147"/>
      <c r="BF832" s="147"/>
      <c r="BG832" s="147"/>
      <c r="BH832" s="147"/>
    </row>
    <row r="833" spans="1:60" outlineLevel="1">
      <c r="A833" s="154"/>
      <c r="B833" s="155"/>
      <c r="C833" s="183" t="s">
        <v>684</v>
      </c>
      <c r="D833" s="161"/>
      <c r="E833" s="162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47"/>
      <c r="Z833" s="147"/>
      <c r="AA833" s="147"/>
      <c r="AB833" s="147"/>
      <c r="AC833" s="147"/>
      <c r="AD833" s="147"/>
      <c r="AE833" s="147"/>
      <c r="AF833" s="147"/>
      <c r="AG833" s="147" t="s">
        <v>187</v>
      </c>
      <c r="AH833" s="147">
        <v>0</v>
      </c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  <c r="AV833" s="147"/>
      <c r="AW833" s="147"/>
      <c r="AX833" s="147"/>
      <c r="AY833" s="147"/>
      <c r="AZ833" s="147"/>
      <c r="BA833" s="147"/>
      <c r="BB833" s="147"/>
      <c r="BC833" s="147"/>
      <c r="BD833" s="147"/>
      <c r="BE833" s="147"/>
      <c r="BF833" s="147"/>
      <c r="BG833" s="147"/>
      <c r="BH833" s="147"/>
    </row>
    <row r="834" spans="1:60" outlineLevel="1">
      <c r="A834" s="154"/>
      <c r="B834" s="155"/>
      <c r="C834" s="183" t="s">
        <v>685</v>
      </c>
      <c r="D834" s="161"/>
      <c r="E834" s="162">
        <v>0.11700000000000001</v>
      </c>
      <c r="F834" s="157"/>
      <c r="G834" s="157"/>
      <c r="H834" s="157"/>
      <c r="I834" s="157"/>
      <c r="J834" s="157"/>
      <c r="K834" s="157"/>
      <c r="L834" s="157"/>
      <c r="M834" s="157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47"/>
      <c r="Z834" s="147"/>
      <c r="AA834" s="147"/>
      <c r="AB834" s="147"/>
      <c r="AC834" s="147"/>
      <c r="AD834" s="147"/>
      <c r="AE834" s="147"/>
      <c r="AF834" s="147"/>
      <c r="AG834" s="147" t="s">
        <v>187</v>
      </c>
      <c r="AH834" s="147">
        <v>0</v>
      </c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  <c r="AV834" s="147"/>
      <c r="AW834" s="147"/>
      <c r="AX834" s="147"/>
      <c r="AY834" s="147"/>
      <c r="AZ834" s="147"/>
      <c r="BA834" s="147"/>
      <c r="BB834" s="147"/>
      <c r="BC834" s="147"/>
      <c r="BD834" s="147"/>
      <c r="BE834" s="147"/>
      <c r="BF834" s="147"/>
      <c r="BG834" s="147"/>
      <c r="BH834" s="147"/>
    </row>
    <row r="835" spans="1:60" outlineLevel="1">
      <c r="A835" s="154"/>
      <c r="B835" s="155"/>
      <c r="C835" s="244"/>
      <c r="D835" s="245"/>
      <c r="E835" s="245"/>
      <c r="F835" s="245"/>
      <c r="G835" s="245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47"/>
      <c r="Z835" s="147"/>
      <c r="AA835" s="147"/>
      <c r="AB835" s="147"/>
      <c r="AC835" s="147"/>
      <c r="AD835" s="147"/>
      <c r="AE835" s="147"/>
      <c r="AF835" s="147"/>
      <c r="AG835" s="147" t="s">
        <v>181</v>
      </c>
      <c r="AH835" s="147"/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  <c r="AV835" s="147"/>
      <c r="AW835" s="147"/>
      <c r="AX835" s="147"/>
      <c r="AY835" s="147"/>
      <c r="AZ835" s="147"/>
      <c r="BA835" s="147"/>
      <c r="BB835" s="147"/>
      <c r="BC835" s="147"/>
      <c r="BD835" s="147"/>
      <c r="BE835" s="147"/>
      <c r="BF835" s="147"/>
      <c r="BG835" s="147"/>
      <c r="BH835" s="147"/>
    </row>
    <row r="836" spans="1:60" outlineLevel="1">
      <c r="A836" s="170">
        <v>95</v>
      </c>
      <c r="B836" s="171" t="s">
        <v>686</v>
      </c>
      <c r="C836" s="181" t="s">
        <v>687</v>
      </c>
      <c r="D836" s="172" t="s">
        <v>227</v>
      </c>
      <c r="E836" s="173">
        <v>0.28799999999999998</v>
      </c>
      <c r="F836" s="174"/>
      <c r="G836" s="175">
        <f>ROUND(E836*F836,2)</f>
        <v>0</v>
      </c>
      <c r="H836" s="174"/>
      <c r="I836" s="175">
        <f>ROUND(E836*H836,2)</f>
        <v>0</v>
      </c>
      <c r="J836" s="174"/>
      <c r="K836" s="175">
        <f>ROUND(E836*J836,2)</f>
        <v>0</v>
      </c>
      <c r="L836" s="175">
        <v>21</v>
      </c>
      <c r="M836" s="175">
        <f>G836*(1+L836/100)</f>
        <v>0</v>
      </c>
      <c r="N836" s="175">
        <v>0</v>
      </c>
      <c r="O836" s="175">
        <f>ROUND(E836*N836,2)</f>
        <v>0</v>
      </c>
      <c r="P836" s="175">
        <v>0</v>
      </c>
      <c r="Q836" s="175">
        <f>ROUND(E836*P836,2)</f>
        <v>0</v>
      </c>
      <c r="R836" s="175" t="s">
        <v>304</v>
      </c>
      <c r="S836" s="175" t="s">
        <v>184</v>
      </c>
      <c r="T836" s="176" t="s">
        <v>229</v>
      </c>
      <c r="U836" s="157">
        <v>1.35</v>
      </c>
      <c r="V836" s="157">
        <f>ROUND(E836*U836,2)</f>
        <v>0.39</v>
      </c>
      <c r="W836" s="157"/>
      <c r="X836" s="157" t="s">
        <v>207</v>
      </c>
      <c r="Y836" s="147"/>
      <c r="Z836" s="147"/>
      <c r="AA836" s="147"/>
      <c r="AB836" s="147"/>
      <c r="AC836" s="147"/>
      <c r="AD836" s="147"/>
      <c r="AE836" s="147"/>
      <c r="AF836" s="147"/>
      <c r="AG836" s="147" t="s">
        <v>208</v>
      </c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  <c r="AV836" s="147"/>
      <c r="AW836" s="147"/>
      <c r="AX836" s="147"/>
      <c r="AY836" s="147"/>
      <c r="AZ836" s="147"/>
      <c r="BA836" s="147"/>
      <c r="BB836" s="147"/>
      <c r="BC836" s="147"/>
      <c r="BD836" s="147"/>
      <c r="BE836" s="147"/>
      <c r="BF836" s="147"/>
      <c r="BG836" s="147"/>
      <c r="BH836" s="147"/>
    </row>
    <row r="837" spans="1:60" outlineLevel="1">
      <c r="A837" s="154"/>
      <c r="B837" s="155"/>
      <c r="C837" s="257" t="s">
        <v>688</v>
      </c>
      <c r="D837" s="258"/>
      <c r="E837" s="258"/>
      <c r="F837" s="258"/>
      <c r="G837" s="258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47"/>
      <c r="Z837" s="147"/>
      <c r="AA837" s="147"/>
      <c r="AB837" s="147"/>
      <c r="AC837" s="147"/>
      <c r="AD837" s="147"/>
      <c r="AE837" s="147"/>
      <c r="AF837" s="147"/>
      <c r="AG837" s="147" t="s">
        <v>231</v>
      </c>
      <c r="AH837" s="147"/>
      <c r="AI837" s="147"/>
      <c r="AJ837" s="147"/>
      <c r="AK837" s="147"/>
      <c r="AL837" s="147"/>
      <c r="AM837" s="147"/>
      <c r="AN837" s="147"/>
      <c r="AO837" s="147"/>
      <c r="AP837" s="147"/>
      <c r="AQ837" s="147"/>
      <c r="AR837" s="147"/>
      <c r="AS837" s="147"/>
      <c r="AT837" s="147"/>
      <c r="AU837" s="147"/>
      <c r="AV837" s="147"/>
      <c r="AW837" s="147"/>
      <c r="AX837" s="147"/>
      <c r="AY837" s="147"/>
      <c r="AZ837" s="147"/>
      <c r="BA837" s="147"/>
      <c r="BB837" s="147"/>
      <c r="BC837" s="147"/>
      <c r="BD837" s="147"/>
      <c r="BE837" s="147"/>
      <c r="BF837" s="147"/>
      <c r="BG837" s="147"/>
      <c r="BH837" s="147"/>
    </row>
    <row r="838" spans="1:60" outlineLevel="1">
      <c r="A838" s="154"/>
      <c r="B838" s="155"/>
      <c r="C838" s="183" t="s">
        <v>260</v>
      </c>
      <c r="D838" s="161"/>
      <c r="E838" s="162"/>
      <c r="F838" s="157"/>
      <c r="G838" s="157"/>
      <c r="H838" s="157"/>
      <c r="I838" s="157"/>
      <c r="J838" s="157"/>
      <c r="K838" s="157"/>
      <c r="L838" s="157"/>
      <c r="M838" s="157"/>
      <c r="N838" s="157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47"/>
      <c r="Z838" s="147"/>
      <c r="AA838" s="147"/>
      <c r="AB838" s="147"/>
      <c r="AC838" s="147"/>
      <c r="AD838" s="147"/>
      <c r="AE838" s="147"/>
      <c r="AF838" s="147"/>
      <c r="AG838" s="147" t="s">
        <v>187</v>
      </c>
      <c r="AH838" s="147">
        <v>0</v>
      </c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  <c r="AV838" s="147"/>
      <c r="AW838" s="147"/>
      <c r="AX838" s="147"/>
      <c r="AY838" s="147"/>
      <c r="AZ838" s="147"/>
      <c r="BA838" s="147"/>
      <c r="BB838" s="147"/>
      <c r="BC838" s="147"/>
      <c r="BD838" s="147"/>
      <c r="BE838" s="147"/>
      <c r="BF838" s="147"/>
      <c r="BG838" s="147"/>
      <c r="BH838" s="147"/>
    </row>
    <row r="839" spans="1:60" outlineLevel="1">
      <c r="A839" s="154"/>
      <c r="B839" s="155"/>
      <c r="C839" s="183" t="s">
        <v>267</v>
      </c>
      <c r="D839" s="161"/>
      <c r="E839" s="162"/>
      <c r="F839" s="157"/>
      <c r="G839" s="157"/>
      <c r="H839" s="157"/>
      <c r="I839" s="157"/>
      <c r="J839" s="157"/>
      <c r="K839" s="157"/>
      <c r="L839" s="157"/>
      <c r="M839" s="157"/>
      <c r="N839" s="157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47"/>
      <c r="Z839" s="147"/>
      <c r="AA839" s="147"/>
      <c r="AB839" s="147"/>
      <c r="AC839" s="147"/>
      <c r="AD839" s="147"/>
      <c r="AE839" s="147"/>
      <c r="AF839" s="147"/>
      <c r="AG839" s="147" t="s">
        <v>187</v>
      </c>
      <c r="AH839" s="147">
        <v>0</v>
      </c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  <c r="AV839" s="147"/>
      <c r="AW839" s="147"/>
      <c r="AX839" s="147"/>
      <c r="AY839" s="147"/>
      <c r="AZ839" s="147"/>
      <c r="BA839" s="147"/>
      <c r="BB839" s="147"/>
      <c r="BC839" s="147"/>
      <c r="BD839" s="147"/>
      <c r="BE839" s="147"/>
      <c r="BF839" s="147"/>
      <c r="BG839" s="147"/>
      <c r="BH839" s="147"/>
    </row>
    <row r="840" spans="1:60" outlineLevel="1">
      <c r="A840" s="154"/>
      <c r="B840" s="155"/>
      <c r="C840" s="183" t="s">
        <v>689</v>
      </c>
      <c r="D840" s="161"/>
      <c r="E840" s="162">
        <v>0.28799999999999998</v>
      </c>
      <c r="F840" s="157"/>
      <c r="G840" s="157"/>
      <c r="H840" s="157"/>
      <c r="I840" s="157"/>
      <c r="J840" s="157"/>
      <c r="K840" s="157"/>
      <c r="L840" s="157"/>
      <c r="M840" s="157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47"/>
      <c r="Z840" s="147"/>
      <c r="AA840" s="147"/>
      <c r="AB840" s="147"/>
      <c r="AC840" s="147"/>
      <c r="AD840" s="147"/>
      <c r="AE840" s="147"/>
      <c r="AF840" s="147"/>
      <c r="AG840" s="147" t="s">
        <v>187</v>
      </c>
      <c r="AH840" s="147">
        <v>0</v>
      </c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  <c r="AV840" s="147"/>
      <c r="AW840" s="147"/>
      <c r="AX840" s="147"/>
      <c r="AY840" s="147"/>
      <c r="AZ840" s="147"/>
      <c r="BA840" s="147"/>
      <c r="BB840" s="147"/>
      <c r="BC840" s="147"/>
      <c r="BD840" s="147"/>
      <c r="BE840" s="147"/>
      <c r="BF840" s="147"/>
      <c r="BG840" s="147"/>
      <c r="BH840" s="147"/>
    </row>
    <row r="841" spans="1:60" outlineLevel="1">
      <c r="A841" s="154"/>
      <c r="B841" s="155"/>
      <c r="C841" s="244"/>
      <c r="D841" s="245"/>
      <c r="E841" s="245"/>
      <c r="F841" s="245"/>
      <c r="G841" s="245"/>
      <c r="H841" s="157"/>
      <c r="I841" s="157"/>
      <c r="J841" s="157"/>
      <c r="K841" s="157"/>
      <c r="L841" s="157"/>
      <c r="M841" s="157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47"/>
      <c r="Z841" s="147"/>
      <c r="AA841" s="147"/>
      <c r="AB841" s="147"/>
      <c r="AC841" s="147"/>
      <c r="AD841" s="147"/>
      <c r="AE841" s="147"/>
      <c r="AF841" s="147"/>
      <c r="AG841" s="147" t="s">
        <v>181</v>
      </c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  <c r="AV841" s="147"/>
      <c r="AW841" s="147"/>
      <c r="AX841" s="147"/>
      <c r="AY841" s="147"/>
      <c r="AZ841" s="147"/>
      <c r="BA841" s="147"/>
      <c r="BB841" s="147"/>
      <c r="BC841" s="147"/>
      <c r="BD841" s="147"/>
      <c r="BE841" s="147"/>
      <c r="BF841" s="147"/>
      <c r="BG841" s="147"/>
      <c r="BH841" s="147"/>
    </row>
    <row r="842" spans="1:60" ht="22.5" outlineLevel="1">
      <c r="A842" s="170">
        <v>96</v>
      </c>
      <c r="B842" s="171" t="s">
        <v>690</v>
      </c>
      <c r="C842" s="181" t="s">
        <v>691</v>
      </c>
      <c r="D842" s="172" t="s">
        <v>227</v>
      </c>
      <c r="E842" s="173">
        <v>19.302</v>
      </c>
      <c r="F842" s="174"/>
      <c r="G842" s="175">
        <f>ROUND(E842*F842,2)</f>
        <v>0</v>
      </c>
      <c r="H842" s="174"/>
      <c r="I842" s="175">
        <f>ROUND(E842*H842,2)</f>
        <v>0</v>
      </c>
      <c r="J842" s="174"/>
      <c r="K842" s="175">
        <f>ROUND(E842*J842,2)</f>
        <v>0</v>
      </c>
      <c r="L842" s="175">
        <v>21</v>
      </c>
      <c r="M842" s="175">
        <f>G842*(1+L842/100)</f>
        <v>0</v>
      </c>
      <c r="N842" s="175">
        <v>1.837</v>
      </c>
      <c r="O842" s="175">
        <f>ROUND(E842*N842,2)</f>
        <v>35.46</v>
      </c>
      <c r="P842" s="175">
        <v>0</v>
      </c>
      <c r="Q842" s="175">
        <f>ROUND(E842*P842,2)</f>
        <v>0</v>
      </c>
      <c r="R842" s="175" t="s">
        <v>304</v>
      </c>
      <c r="S842" s="175" t="s">
        <v>184</v>
      </c>
      <c r="T842" s="176" t="s">
        <v>229</v>
      </c>
      <c r="U842" s="157">
        <v>1.8360000000000001</v>
      </c>
      <c r="V842" s="157">
        <f>ROUND(E842*U842,2)</f>
        <v>35.44</v>
      </c>
      <c r="W842" s="157"/>
      <c r="X842" s="157" t="s">
        <v>207</v>
      </c>
      <c r="Y842" s="147"/>
      <c r="Z842" s="147"/>
      <c r="AA842" s="147"/>
      <c r="AB842" s="147"/>
      <c r="AC842" s="147"/>
      <c r="AD842" s="147"/>
      <c r="AE842" s="147"/>
      <c r="AF842" s="147"/>
      <c r="AG842" s="147" t="s">
        <v>208</v>
      </c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  <c r="AV842" s="147"/>
      <c r="AW842" s="147"/>
      <c r="AX842" s="147"/>
      <c r="AY842" s="147"/>
      <c r="AZ842" s="147"/>
      <c r="BA842" s="147"/>
      <c r="BB842" s="147"/>
      <c r="BC842" s="147"/>
      <c r="BD842" s="147"/>
      <c r="BE842" s="147"/>
      <c r="BF842" s="147"/>
      <c r="BG842" s="147"/>
      <c r="BH842" s="147"/>
    </row>
    <row r="843" spans="1:60" outlineLevel="1">
      <c r="A843" s="154"/>
      <c r="B843" s="155"/>
      <c r="C843" s="257" t="s">
        <v>692</v>
      </c>
      <c r="D843" s="258"/>
      <c r="E843" s="258"/>
      <c r="F843" s="258"/>
      <c r="G843" s="258"/>
      <c r="H843" s="157"/>
      <c r="I843" s="157"/>
      <c r="J843" s="157"/>
      <c r="K843" s="157"/>
      <c r="L843" s="157"/>
      <c r="M843" s="157"/>
      <c r="N843" s="157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47"/>
      <c r="Z843" s="147"/>
      <c r="AA843" s="147"/>
      <c r="AB843" s="147"/>
      <c r="AC843" s="147"/>
      <c r="AD843" s="147"/>
      <c r="AE843" s="147"/>
      <c r="AF843" s="147"/>
      <c r="AG843" s="147" t="s">
        <v>231</v>
      </c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  <c r="AV843" s="147"/>
      <c r="AW843" s="147"/>
      <c r="AX843" s="147"/>
      <c r="AY843" s="147"/>
      <c r="AZ843" s="147"/>
      <c r="BA843" s="177" t="str">
        <f>C843</f>
        <v>pod mazaniny a dlažby, popř. na plochých střechách, vodorovný nebo ve spádu, s udusáním a urovnáním povrchu,</v>
      </c>
      <c r="BB843" s="147"/>
      <c r="BC843" s="147"/>
      <c r="BD843" s="147"/>
      <c r="BE843" s="147"/>
      <c r="BF843" s="147"/>
      <c r="BG843" s="147"/>
      <c r="BH843" s="147"/>
    </row>
    <row r="844" spans="1:60" outlineLevel="1">
      <c r="A844" s="154"/>
      <c r="B844" s="155"/>
      <c r="C844" s="183" t="s">
        <v>259</v>
      </c>
      <c r="D844" s="161"/>
      <c r="E844" s="162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47"/>
      <c r="Z844" s="147"/>
      <c r="AA844" s="147"/>
      <c r="AB844" s="147"/>
      <c r="AC844" s="147"/>
      <c r="AD844" s="147"/>
      <c r="AE844" s="147"/>
      <c r="AF844" s="147"/>
      <c r="AG844" s="147" t="s">
        <v>187</v>
      </c>
      <c r="AH844" s="147">
        <v>0</v>
      </c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  <c r="AV844" s="147"/>
      <c r="AW844" s="147"/>
      <c r="AX844" s="147"/>
      <c r="AY844" s="147"/>
      <c r="AZ844" s="147"/>
      <c r="BA844" s="147"/>
      <c r="BB844" s="147"/>
      <c r="BC844" s="147"/>
      <c r="BD844" s="147"/>
      <c r="BE844" s="147"/>
      <c r="BF844" s="147"/>
      <c r="BG844" s="147"/>
      <c r="BH844" s="147"/>
    </row>
    <row r="845" spans="1:60" outlineLevel="1">
      <c r="A845" s="154"/>
      <c r="B845" s="155"/>
      <c r="C845" s="183" t="s">
        <v>260</v>
      </c>
      <c r="D845" s="161"/>
      <c r="E845" s="162"/>
      <c r="F845" s="157"/>
      <c r="G845" s="157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47"/>
      <c r="Z845" s="147"/>
      <c r="AA845" s="147"/>
      <c r="AB845" s="147"/>
      <c r="AC845" s="147"/>
      <c r="AD845" s="147"/>
      <c r="AE845" s="147"/>
      <c r="AF845" s="147"/>
      <c r="AG845" s="147" t="s">
        <v>187</v>
      </c>
      <c r="AH845" s="147">
        <v>0</v>
      </c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  <c r="AV845" s="147"/>
      <c r="AW845" s="147"/>
      <c r="AX845" s="147"/>
      <c r="AY845" s="147"/>
      <c r="AZ845" s="147"/>
      <c r="BA845" s="147"/>
      <c r="BB845" s="147"/>
      <c r="BC845" s="147"/>
      <c r="BD845" s="147"/>
      <c r="BE845" s="147"/>
      <c r="BF845" s="147"/>
      <c r="BG845" s="147"/>
      <c r="BH845" s="147"/>
    </row>
    <row r="846" spans="1:60" outlineLevel="1">
      <c r="A846" s="154"/>
      <c r="B846" s="155"/>
      <c r="C846" s="183" t="s">
        <v>261</v>
      </c>
      <c r="D846" s="161"/>
      <c r="E846" s="162"/>
      <c r="F846" s="157"/>
      <c r="G846" s="157"/>
      <c r="H846" s="157"/>
      <c r="I846" s="157"/>
      <c r="J846" s="157"/>
      <c r="K846" s="157"/>
      <c r="L846" s="157"/>
      <c r="M846" s="157"/>
      <c r="N846" s="157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47"/>
      <c r="Z846" s="147"/>
      <c r="AA846" s="147"/>
      <c r="AB846" s="147"/>
      <c r="AC846" s="147"/>
      <c r="AD846" s="147"/>
      <c r="AE846" s="147"/>
      <c r="AF846" s="147"/>
      <c r="AG846" s="147" t="s">
        <v>187</v>
      </c>
      <c r="AH846" s="147">
        <v>0</v>
      </c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  <c r="AV846" s="147"/>
      <c r="AW846" s="147"/>
      <c r="AX846" s="147"/>
      <c r="AY846" s="147"/>
      <c r="AZ846" s="147"/>
      <c r="BA846" s="147"/>
      <c r="BB846" s="147"/>
      <c r="BC846" s="147"/>
      <c r="BD846" s="147"/>
      <c r="BE846" s="147"/>
      <c r="BF846" s="147"/>
      <c r="BG846" s="147"/>
      <c r="BH846" s="147"/>
    </row>
    <row r="847" spans="1:60" outlineLevel="1">
      <c r="A847" s="154"/>
      <c r="B847" s="155"/>
      <c r="C847" s="183" t="s">
        <v>693</v>
      </c>
      <c r="D847" s="161"/>
      <c r="E847" s="162">
        <v>0.51900000000000002</v>
      </c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47"/>
      <c r="Z847" s="147"/>
      <c r="AA847" s="147"/>
      <c r="AB847" s="147"/>
      <c r="AC847" s="147"/>
      <c r="AD847" s="147"/>
      <c r="AE847" s="147"/>
      <c r="AF847" s="147"/>
      <c r="AG847" s="147" t="s">
        <v>187</v>
      </c>
      <c r="AH847" s="147">
        <v>0</v>
      </c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  <c r="AV847" s="147"/>
      <c r="AW847" s="147"/>
      <c r="AX847" s="147"/>
      <c r="AY847" s="147"/>
      <c r="AZ847" s="147"/>
      <c r="BA847" s="147"/>
      <c r="BB847" s="147"/>
      <c r="BC847" s="147"/>
      <c r="BD847" s="147"/>
      <c r="BE847" s="147"/>
      <c r="BF847" s="147"/>
      <c r="BG847" s="147"/>
      <c r="BH847" s="147"/>
    </row>
    <row r="848" spans="1:60" outlineLevel="1">
      <c r="A848" s="154"/>
      <c r="B848" s="155"/>
      <c r="C848" s="183" t="s">
        <v>263</v>
      </c>
      <c r="D848" s="161"/>
      <c r="E848" s="162"/>
      <c r="F848" s="157"/>
      <c r="G848" s="157"/>
      <c r="H848" s="157"/>
      <c r="I848" s="157"/>
      <c r="J848" s="157"/>
      <c r="K848" s="157"/>
      <c r="L848" s="157"/>
      <c r="M848" s="157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47"/>
      <c r="Z848" s="147"/>
      <c r="AA848" s="147"/>
      <c r="AB848" s="147"/>
      <c r="AC848" s="147"/>
      <c r="AD848" s="147"/>
      <c r="AE848" s="147"/>
      <c r="AF848" s="147"/>
      <c r="AG848" s="147" t="s">
        <v>187</v>
      </c>
      <c r="AH848" s="147">
        <v>0</v>
      </c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  <c r="AV848" s="147"/>
      <c r="AW848" s="147"/>
      <c r="AX848" s="147"/>
      <c r="AY848" s="147"/>
      <c r="AZ848" s="147"/>
      <c r="BA848" s="147"/>
      <c r="BB848" s="147"/>
      <c r="BC848" s="147"/>
      <c r="BD848" s="147"/>
      <c r="BE848" s="147"/>
      <c r="BF848" s="147"/>
      <c r="BG848" s="147"/>
      <c r="BH848" s="147"/>
    </row>
    <row r="849" spans="1:60" outlineLevel="1">
      <c r="A849" s="154"/>
      <c r="B849" s="155"/>
      <c r="C849" s="183" t="s">
        <v>694</v>
      </c>
      <c r="D849" s="161"/>
      <c r="E849" s="162">
        <v>5.6565000000000003</v>
      </c>
      <c r="F849" s="157"/>
      <c r="G849" s="157"/>
      <c r="H849" s="157"/>
      <c r="I849" s="157"/>
      <c r="J849" s="157"/>
      <c r="K849" s="157"/>
      <c r="L849" s="157"/>
      <c r="M849" s="157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47"/>
      <c r="Z849" s="147"/>
      <c r="AA849" s="147"/>
      <c r="AB849" s="147"/>
      <c r="AC849" s="147"/>
      <c r="AD849" s="147"/>
      <c r="AE849" s="147"/>
      <c r="AF849" s="147"/>
      <c r="AG849" s="147" t="s">
        <v>187</v>
      </c>
      <c r="AH849" s="147">
        <v>0</v>
      </c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  <c r="AV849" s="147"/>
      <c r="AW849" s="147"/>
      <c r="AX849" s="147"/>
      <c r="AY849" s="147"/>
      <c r="AZ849" s="147"/>
      <c r="BA849" s="147"/>
      <c r="BB849" s="147"/>
      <c r="BC849" s="147"/>
      <c r="BD849" s="147"/>
      <c r="BE849" s="147"/>
      <c r="BF849" s="147"/>
      <c r="BG849" s="147"/>
      <c r="BH849" s="147"/>
    </row>
    <row r="850" spans="1:60" outlineLevel="1">
      <c r="A850" s="154"/>
      <c r="B850" s="155"/>
      <c r="C850" s="183" t="s">
        <v>259</v>
      </c>
      <c r="D850" s="161"/>
      <c r="E850" s="162"/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47"/>
      <c r="Z850" s="147"/>
      <c r="AA850" s="147"/>
      <c r="AB850" s="147"/>
      <c r="AC850" s="147"/>
      <c r="AD850" s="147"/>
      <c r="AE850" s="147"/>
      <c r="AF850" s="147"/>
      <c r="AG850" s="147" t="s">
        <v>187</v>
      </c>
      <c r="AH850" s="147">
        <v>0</v>
      </c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  <c r="AV850" s="147"/>
      <c r="AW850" s="147"/>
      <c r="AX850" s="147"/>
      <c r="AY850" s="147"/>
      <c r="AZ850" s="147"/>
      <c r="BA850" s="147"/>
      <c r="BB850" s="147"/>
      <c r="BC850" s="147"/>
      <c r="BD850" s="147"/>
      <c r="BE850" s="147"/>
      <c r="BF850" s="147"/>
      <c r="BG850" s="147"/>
      <c r="BH850" s="147"/>
    </row>
    <row r="851" spans="1:60" outlineLevel="1">
      <c r="A851" s="154"/>
      <c r="B851" s="155"/>
      <c r="C851" s="183" t="s">
        <v>260</v>
      </c>
      <c r="D851" s="161"/>
      <c r="E851" s="162"/>
      <c r="F851" s="157"/>
      <c r="G851" s="157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47"/>
      <c r="Z851" s="147"/>
      <c r="AA851" s="147"/>
      <c r="AB851" s="147"/>
      <c r="AC851" s="147"/>
      <c r="AD851" s="147"/>
      <c r="AE851" s="147"/>
      <c r="AF851" s="147"/>
      <c r="AG851" s="147" t="s">
        <v>187</v>
      </c>
      <c r="AH851" s="147">
        <v>0</v>
      </c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  <c r="AV851" s="147"/>
      <c r="AW851" s="147"/>
      <c r="AX851" s="147"/>
      <c r="AY851" s="147"/>
      <c r="AZ851" s="147"/>
      <c r="BA851" s="147"/>
      <c r="BB851" s="147"/>
      <c r="BC851" s="147"/>
      <c r="BD851" s="147"/>
      <c r="BE851" s="147"/>
      <c r="BF851" s="147"/>
      <c r="BG851" s="147"/>
      <c r="BH851" s="147"/>
    </row>
    <row r="852" spans="1:60" outlineLevel="1">
      <c r="A852" s="154"/>
      <c r="B852" s="155"/>
      <c r="C852" s="183" t="s">
        <v>265</v>
      </c>
      <c r="D852" s="161"/>
      <c r="E852" s="162"/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47"/>
      <c r="Z852" s="147"/>
      <c r="AA852" s="147"/>
      <c r="AB852" s="147"/>
      <c r="AC852" s="147"/>
      <c r="AD852" s="147"/>
      <c r="AE852" s="147"/>
      <c r="AF852" s="147"/>
      <c r="AG852" s="147" t="s">
        <v>187</v>
      </c>
      <c r="AH852" s="147">
        <v>0</v>
      </c>
      <c r="AI852" s="147"/>
      <c r="AJ852" s="147"/>
      <c r="AK852" s="147"/>
      <c r="AL852" s="147"/>
      <c r="AM852" s="147"/>
      <c r="AN852" s="147"/>
      <c r="AO852" s="147"/>
      <c r="AP852" s="147"/>
      <c r="AQ852" s="147"/>
      <c r="AR852" s="147"/>
      <c r="AS852" s="147"/>
      <c r="AT852" s="147"/>
      <c r="AU852" s="147"/>
      <c r="AV852" s="147"/>
      <c r="AW852" s="147"/>
      <c r="AX852" s="147"/>
      <c r="AY852" s="147"/>
      <c r="AZ852" s="147"/>
      <c r="BA852" s="147"/>
      <c r="BB852" s="147"/>
      <c r="BC852" s="147"/>
      <c r="BD852" s="147"/>
      <c r="BE852" s="147"/>
      <c r="BF852" s="147"/>
      <c r="BG852" s="147"/>
      <c r="BH852" s="147"/>
    </row>
    <row r="853" spans="1:60" outlineLevel="1">
      <c r="A853" s="154"/>
      <c r="B853" s="155"/>
      <c r="C853" s="183" t="s">
        <v>695</v>
      </c>
      <c r="D853" s="161"/>
      <c r="E853" s="162">
        <v>12.6945</v>
      </c>
      <c r="F853" s="157"/>
      <c r="G853" s="157"/>
      <c r="H853" s="157"/>
      <c r="I853" s="157"/>
      <c r="J853" s="157"/>
      <c r="K853" s="157"/>
      <c r="L853" s="157"/>
      <c r="M853" s="157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47"/>
      <c r="Z853" s="147"/>
      <c r="AA853" s="147"/>
      <c r="AB853" s="147"/>
      <c r="AC853" s="147"/>
      <c r="AD853" s="147"/>
      <c r="AE853" s="147"/>
      <c r="AF853" s="147"/>
      <c r="AG853" s="147" t="s">
        <v>187</v>
      </c>
      <c r="AH853" s="147">
        <v>0</v>
      </c>
      <c r="AI853" s="147"/>
      <c r="AJ853" s="147"/>
      <c r="AK853" s="147"/>
      <c r="AL853" s="147"/>
      <c r="AM853" s="147"/>
      <c r="AN853" s="147"/>
      <c r="AO853" s="147"/>
      <c r="AP853" s="147"/>
      <c r="AQ853" s="147"/>
      <c r="AR853" s="147"/>
      <c r="AS853" s="147"/>
      <c r="AT853" s="147"/>
      <c r="AU853" s="147"/>
      <c r="AV853" s="147"/>
      <c r="AW853" s="147"/>
      <c r="AX853" s="147"/>
      <c r="AY853" s="147"/>
      <c r="AZ853" s="147"/>
      <c r="BA853" s="147"/>
      <c r="BB853" s="147"/>
      <c r="BC853" s="147"/>
      <c r="BD853" s="147"/>
      <c r="BE853" s="147"/>
      <c r="BF853" s="147"/>
      <c r="BG853" s="147"/>
      <c r="BH853" s="147"/>
    </row>
    <row r="854" spans="1:60" outlineLevel="1">
      <c r="A854" s="154"/>
      <c r="B854" s="155"/>
      <c r="C854" s="183" t="s">
        <v>260</v>
      </c>
      <c r="D854" s="161"/>
      <c r="E854" s="162"/>
      <c r="F854" s="157"/>
      <c r="G854" s="157"/>
      <c r="H854" s="157"/>
      <c r="I854" s="157"/>
      <c r="J854" s="157"/>
      <c r="K854" s="157"/>
      <c r="L854" s="157"/>
      <c r="M854" s="157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47"/>
      <c r="Z854" s="147"/>
      <c r="AA854" s="147"/>
      <c r="AB854" s="147"/>
      <c r="AC854" s="147"/>
      <c r="AD854" s="147"/>
      <c r="AE854" s="147"/>
      <c r="AF854" s="147"/>
      <c r="AG854" s="147" t="s">
        <v>187</v>
      </c>
      <c r="AH854" s="147">
        <v>0</v>
      </c>
      <c r="AI854" s="147"/>
      <c r="AJ854" s="147"/>
      <c r="AK854" s="147"/>
      <c r="AL854" s="147"/>
      <c r="AM854" s="147"/>
      <c r="AN854" s="147"/>
      <c r="AO854" s="147"/>
      <c r="AP854" s="147"/>
      <c r="AQ854" s="147"/>
      <c r="AR854" s="147"/>
      <c r="AS854" s="147"/>
      <c r="AT854" s="147"/>
      <c r="AU854" s="147"/>
      <c r="AV854" s="147"/>
      <c r="AW854" s="147"/>
      <c r="AX854" s="147"/>
      <c r="AY854" s="147"/>
      <c r="AZ854" s="147"/>
      <c r="BA854" s="147"/>
      <c r="BB854" s="147"/>
      <c r="BC854" s="147"/>
      <c r="BD854" s="147"/>
      <c r="BE854" s="147"/>
      <c r="BF854" s="147"/>
      <c r="BG854" s="147"/>
      <c r="BH854" s="147"/>
    </row>
    <row r="855" spans="1:60" outlineLevel="1">
      <c r="A855" s="154"/>
      <c r="B855" s="155"/>
      <c r="C855" s="183" t="s">
        <v>267</v>
      </c>
      <c r="D855" s="161"/>
      <c r="E855" s="162"/>
      <c r="F855" s="157"/>
      <c r="G855" s="157"/>
      <c r="H855" s="157"/>
      <c r="I855" s="157"/>
      <c r="J855" s="157"/>
      <c r="K855" s="157"/>
      <c r="L855" s="157"/>
      <c r="M855" s="157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47"/>
      <c r="Z855" s="147"/>
      <c r="AA855" s="147"/>
      <c r="AB855" s="147"/>
      <c r="AC855" s="147"/>
      <c r="AD855" s="147"/>
      <c r="AE855" s="147"/>
      <c r="AF855" s="147"/>
      <c r="AG855" s="147" t="s">
        <v>187</v>
      </c>
      <c r="AH855" s="147">
        <v>0</v>
      </c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  <c r="AV855" s="147"/>
      <c r="AW855" s="147"/>
      <c r="AX855" s="147"/>
      <c r="AY855" s="147"/>
      <c r="AZ855" s="147"/>
      <c r="BA855" s="147"/>
      <c r="BB855" s="147"/>
      <c r="BC855" s="147"/>
      <c r="BD855" s="147"/>
      <c r="BE855" s="147"/>
      <c r="BF855" s="147"/>
      <c r="BG855" s="147"/>
      <c r="BH855" s="147"/>
    </row>
    <row r="856" spans="1:60" outlineLevel="1">
      <c r="A856" s="154"/>
      <c r="B856" s="155"/>
      <c r="C856" s="183" t="s">
        <v>696</v>
      </c>
      <c r="D856" s="161"/>
      <c r="E856" s="162">
        <v>0.432</v>
      </c>
      <c r="F856" s="157"/>
      <c r="G856" s="157"/>
      <c r="H856" s="157"/>
      <c r="I856" s="157"/>
      <c r="J856" s="157"/>
      <c r="K856" s="157"/>
      <c r="L856" s="157"/>
      <c r="M856" s="157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47"/>
      <c r="Z856" s="147"/>
      <c r="AA856" s="147"/>
      <c r="AB856" s="147"/>
      <c r="AC856" s="147"/>
      <c r="AD856" s="147"/>
      <c r="AE856" s="147"/>
      <c r="AF856" s="147"/>
      <c r="AG856" s="147" t="s">
        <v>187</v>
      </c>
      <c r="AH856" s="147">
        <v>0</v>
      </c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  <c r="AV856" s="147"/>
      <c r="AW856" s="147"/>
      <c r="AX856" s="147"/>
      <c r="AY856" s="147"/>
      <c r="AZ856" s="147"/>
      <c r="BA856" s="147"/>
      <c r="BB856" s="147"/>
      <c r="BC856" s="147"/>
      <c r="BD856" s="147"/>
      <c r="BE856" s="147"/>
      <c r="BF856" s="147"/>
      <c r="BG856" s="147"/>
      <c r="BH856" s="147"/>
    </row>
    <row r="857" spans="1:60" outlineLevel="1">
      <c r="A857" s="154"/>
      <c r="B857" s="155"/>
      <c r="C857" s="244"/>
      <c r="D857" s="245"/>
      <c r="E857" s="245"/>
      <c r="F857" s="245"/>
      <c r="G857" s="245"/>
      <c r="H857" s="157"/>
      <c r="I857" s="157"/>
      <c r="J857" s="157"/>
      <c r="K857" s="157"/>
      <c r="L857" s="157"/>
      <c r="M857" s="157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47"/>
      <c r="Z857" s="147"/>
      <c r="AA857" s="147"/>
      <c r="AB857" s="147"/>
      <c r="AC857" s="147"/>
      <c r="AD857" s="147"/>
      <c r="AE857" s="147"/>
      <c r="AF857" s="147"/>
      <c r="AG857" s="147" t="s">
        <v>181</v>
      </c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  <c r="AV857" s="147"/>
      <c r="AW857" s="147"/>
      <c r="AX857" s="147"/>
      <c r="AY857" s="147"/>
      <c r="AZ857" s="147"/>
      <c r="BA857" s="147"/>
      <c r="BB857" s="147"/>
      <c r="BC857" s="147"/>
      <c r="BD857" s="147"/>
      <c r="BE857" s="147"/>
      <c r="BF857" s="147"/>
      <c r="BG857" s="147"/>
      <c r="BH857" s="147"/>
    </row>
    <row r="858" spans="1:60" ht="22.5" outlineLevel="1">
      <c r="A858" s="170">
        <v>97</v>
      </c>
      <c r="B858" s="171" t="s">
        <v>697</v>
      </c>
      <c r="C858" s="181" t="s">
        <v>698</v>
      </c>
      <c r="D858" s="172" t="s">
        <v>257</v>
      </c>
      <c r="E858" s="173">
        <v>4.9000000000000004</v>
      </c>
      <c r="F858" s="174"/>
      <c r="G858" s="175">
        <f>ROUND(E858*F858,2)</f>
        <v>0</v>
      </c>
      <c r="H858" s="174"/>
      <c r="I858" s="175">
        <f>ROUND(E858*H858,2)</f>
        <v>0</v>
      </c>
      <c r="J858" s="174"/>
      <c r="K858" s="175">
        <f>ROUND(E858*J858,2)</f>
        <v>0</v>
      </c>
      <c r="L858" s="175">
        <v>21</v>
      </c>
      <c r="M858" s="175">
        <f>G858*(1+L858/100)</f>
        <v>0</v>
      </c>
      <c r="N858" s="175">
        <v>1.375E-2</v>
      </c>
      <c r="O858" s="175">
        <f>ROUND(E858*N858,2)</f>
        <v>7.0000000000000007E-2</v>
      </c>
      <c r="P858" s="175">
        <v>0</v>
      </c>
      <c r="Q858" s="175">
        <f>ROUND(E858*P858,2)</f>
        <v>0</v>
      </c>
      <c r="R858" s="175" t="s">
        <v>304</v>
      </c>
      <c r="S858" s="175" t="s">
        <v>184</v>
      </c>
      <c r="T858" s="176" t="s">
        <v>229</v>
      </c>
      <c r="U858" s="157">
        <v>0.35899999999999999</v>
      </c>
      <c r="V858" s="157">
        <f>ROUND(E858*U858,2)</f>
        <v>1.76</v>
      </c>
      <c r="W858" s="157"/>
      <c r="X858" s="157" t="s">
        <v>207</v>
      </c>
      <c r="Y858" s="147"/>
      <c r="Z858" s="147"/>
      <c r="AA858" s="147"/>
      <c r="AB858" s="147"/>
      <c r="AC858" s="147"/>
      <c r="AD858" s="147"/>
      <c r="AE858" s="147"/>
      <c r="AF858" s="147"/>
      <c r="AG858" s="147" t="s">
        <v>208</v>
      </c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  <c r="AV858" s="147"/>
      <c r="AW858" s="147"/>
      <c r="AX858" s="147"/>
      <c r="AY858" s="147"/>
      <c r="AZ858" s="147"/>
      <c r="BA858" s="147"/>
      <c r="BB858" s="147"/>
      <c r="BC858" s="147"/>
      <c r="BD858" s="147"/>
      <c r="BE858" s="147"/>
      <c r="BF858" s="147"/>
      <c r="BG858" s="147"/>
      <c r="BH858" s="147"/>
    </row>
    <row r="859" spans="1:60" outlineLevel="1">
      <c r="A859" s="154"/>
      <c r="B859" s="155"/>
      <c r="C859" s="257" t="s">
        <v>699</v>
      </c>
      <c r="D859" s="258"/>
      <c r="E859" s="258"/>
      <c r="F859" s="258"/>
      <c r="G859" s="258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47"/>
      <c r="Z859" s="147"/>
      <c r="AA859" s="147"/>
      <c r="AB859" s="147"/>
      <c r="AC859" s="147"/>
      <c r="AD859" s="147"/>
      <c r="AE859" s="147"/>
      <c r="AF859" s="147"/>
      <c r="AG859" s="147" t="s">
        <v>231</v>
      </c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  <c r="AV859" s="147"/>
      <c r="AW859" s="147"/>
      <c r="AX859" s="147"/>
      <c r="AY859" s="147"/>
      <c r="AZ859" s="147"/>
      <c r="BA859" s="147"/>
      <c r="BB859" s="147"/>
      <c r="BC859" s="147"/>
      <c r="BD859" s="147"/>
      <c r="BE859" s="147"/>
      <c r="BF859" s="147"/>
      <c r="BG859" s="147"/>
      <c r="BH859" s="147"/>
    </row>
    <row r="860" spans="1:60" outlineLevel="1">
      <c r="A860" s="154"/>
      <c r="B860" s="155"/>
      <c r="C860" s="183" t="s">
        <v>259</v>
      </c>
      <c r="D860" s="161"/>
      <c r="E860" s="162"/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47"/>
      <c r="Z860" s="147"/>
      <c r="AA860" s="147"/>
      <c r="AB860" s="147"/>
      <c r="AC860" s="147"/>
      <c r="AD860" s="147"/>
      <c r="AE860" s="147"/>
      <c r="AF860" s="147"/>
      <c r="AG860" s="147" t="s">
        <v>187</v>
      </c>
      <c r="AH860" s="147">
        <v>0</v>
      </c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  <c r="AV860" s="147"/>
      <c r="AW860" s="147"/>
      <c r="AX860" s="147"/>
      <c r="AY860" s="147"/>
      <c r="AZ860" s="147"/>
      <c r="BA860" s="147"/>
      <c r="BB860" s="147"/>
      <c r="BC860" s="147"/>
      <c r="BD860" s="147"/>
      <c r="BE860" s="147"/>
      <c r="BF860" s="147"/>
      <c r="BG860" s="147"/>
      <c r="BH860" s="147"/>
    </row>
    <row r="861" spans="1:60" outlineLevel="1">
      <c r="A861" s="154"/>
      <c r="B861" s="155"/>
      <c r="C861" s="183" t="s">
        <v>366</v>
      </c>
      <c r="D861" s="161"/>
      <c r="E861" s="162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47"/>
      <c r="Z861" s="147"/>
      <c r="AA861" s="147"/>
      <c r="AB861" s="147"/>
      <c r="AC861" s="147"/>
      <c r="AD861" s="147"/>
      <c r="AE861" s="147"/>
      <c r="AF861" s="147"/>
      <c r="AG861" s="147" t="s">
        <v>187</v>
      </c>
      <c r="AH861" s="147">
        <v>0</v>
      </c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  <c r="AV861" s="147"/>
      <c r="AW861" s="147"/>
      <c r="AX861" s="147"/>
      <c r="AY861" s="147"/>
      <c r="AZ861" s="147"/>
      <c r="BA861" s="147"/>
      <c r="BB861" s="147"/>
      <c r="BC861" s="147"/>
      <c r="BD861" s="147"/>
      <c r="BE861" s="147"/>
      <c r="BF861" s="147"/>
      <c r="BG861" s="147"/>
      <c r="BH861" s="147"/>
    </row>
    <row r="862" spans="1:60" outlineLevel="1">
      <c r="A862" s="154"/>
      <c r="B862" s="155"/>
      <c r="C862" s="183" t="s">
        <v>700</v>
      </c>
      <c r="D862" s="161"/>
      <c r="E862" s="162"/>
      <c r="F862" s="157"/>
      <c r="G862" s="157"/>
      <c r="H862" s="157"/>
      <c r="I862" s="157"/>
      <c r="J862" s="157"/>
      <c r="K862" s="157"/>
      <c r="L862" s="157"/>
      <c r="M862" s="157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47"/>
      <c r="Z862" s="147"/>
      <c r="AA862" s="147"/>
      <c r="AB862" s="147"/>
      <c r="AC862" s="147"/>
      <c r="AD862" s="147"/>
      <c r="AE862" s="147"/>
      <c r="AF862" s="147"/>
      <c r="AG862" s="147" t="s">
        <v>187</v>
      </c>
      <c r="AH862" s="147">
        <v>0</v>
      </c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  <c r="AV862" s="147"/>
      <c r="AW862" s="147"/>
      <c r="AX862" s="147"/>
      <c r="AY862" s="147"/>
      <c r="AZ862" s="147"/>
      <c r="BA862" s="147"/>
      <c r="BB862" s="147"/>
      <c r="BC862" s="147"/>
      <c r="BD862" s="147"/>
      <c r="BE862" s="147"/>
      <c r="BF862" s="147"/>
      <c r="BG862" s="147"/>
      <c r="BH862" s="147"/>
    </row>
    <row r="863" spans="1:60" outlineLevel="1">
      <c r="A863" s="154"/>
      <c r="B863" s="155"/>
      <c r="C863" s="183" t="s">
        <v>701</v>
      </c>
      <c r="D863" s="161"/>
      <c r="E863" s="162">
        <v>4.9000000000000004</v>
      </c>
      <c r="F863" s="157"/>
      <c r="G863" s="157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47"/>
      <c r="Z863" s="147"/>
      <c r="AA863" s="147"/>
      <c r="AB863" s="147"/>
      <c r="AC863" s="147"/>
      <c r="AD863" s="147"/>
      <c r="AE863" s="147"/>
      <c r="AF863" s="147"/>
      <c r="AG863" s="147" t="s">
        <v>187</v>
      </c>
      <c r="AH863" s="147">
        <v>0</v>
      </c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  <c r="AV863" s="147"/>
      <c r="AW863" s="147"/>
      <c r="AX863" s="147"/>
      <c r="AY863" s="147"/>
      <c r="AZ863" s="147"/>
      <c r="BA863" s="147"/>
      <c r="BB863" s="147"/>
      <c r="BC863" s="147"/>
      <c r="BD863" s="147"/>
      <c r="BE863" s="147"/>
      <c r="BF863" s="147"/>
      <c r="BG863" s="147"/>
      <c r="BH863" s="147"/>
    </row>
    <row r="864" spans="1:60" outlineLevel="1">
      <c r="A864" s="154"/>
      <c r="B864" s="155"/>
      <c r="C864" s="244"/>
      <c r="D864" s="245"/>
      <c r="E864" s="245"/>
      <c r="F864" s="245"/>
      <c r="G864" s="245"/>
      <c r="H864" s="157"/>
      <c r="I864" s="157"/>
      <c r="J864" s="157"/>
      <c r="K864" s="157"/>
      <c r="L864" s="157"/>
      <c r="M864" s="157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47"/>
      <c r="Z864" s="147"/>
      <c r="AA864" s="147"/>
      <c r="AB864" s="147"/>
      <c r="AC864" s="147"/>
      <c r="AD864" s="147"/>
      <c r="AE864" s="147"/>
      <c r="AF864" s="147"/>
      <c r="AG864" s="147" t="s">
        <v>181</v>
      </c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  <c r="AV864" s="147"/>
      <c r="AW864" s="147"/>
      <c r="AX864" s="147"/>
      <c r="AY864" s="147"/>
      <c r="AZ864" s="147"/>
      <c r="BA864" s="147"/>
      <c r="BB864" s="147"/>
      <c r="BC864" s="147"/>
      <c r="BD864" s="147"/>
      <c r="BE864" s="147"/>
      <c r="BF864" s="147"/>
      <c r="BG864" s="147"/>
      <c r="BH864" s="147"/>
    </row>
    <row r="865" spans="1:60" ht="22.5" outlineLevel="1">
      <c r="A865" s="170">
        <v>98</v>
      </c>
      <c r="B865" s="171" t="s">
        <v>702</v>
      </c>
      <c r="C865" s="181" t="s">
        <v>703</v>
      </c>
      <c r="D865" s="172" t="s">
        <v>257</v>
      </c>
      <c r="E865" s="173">
        <v>20.47</v>
      </c>
      <c r="F865" s="174"/>
      <c r="G865" s="175">
        <f>ROUND(E865*F865,2)</f>
        <v>0</v>
      </c>
      <c r="H865" s="174"/>
      <c r="I865" s="175">
        <f>ROUND(E865*H865,2)</f>
        <v>0</v>
      </c>
      <c r="J865" s="174"/>
      <c r="K865" s="175">
        <f>ROUND(E865*J865,2)</f>
        <v>0</v>
      </c>
      <c r="L865" s="175">
        <v>21</v>
      </c>
      <c r="M865" s="175">
        <f>G865*(1+L865/100)</f>
        <v>0</v>
      </c>
      <c r="N865" s="175">
        <v>1.7149999999999999E-2</v>
      </c>
      <c r="O865" s="175">
        <f>ROUND(E865*N865,2)</f>
        <v>0.35</v>
      </c>
      <c r="P865" s="175">
        <v>0</v>
      </c>
      <c r="Q865" s="175">
        <f>ROUND(E865*P865,2)</f>
        <v>0</v>
      </c>
      <c r="R865" s="175" t="s">
        <v>304</v>
      </c>
      <c r="S865" s="175" t="s">
        <v>184</v>
      </c>
      <c r="T865" s="176" t="s">
        <v>229</v>
      </c>
      <c r="U865" s="157">
        <v>0.372</v>
      </c>
      <c r="V865" s="157">
        <f>ROUND(E865*U865,2)</f>
        <v>7.61</v>
      </c>
      <c r="W865" s="157"/>
      <c r="X865" s="157" t="s">
        <v>207</v>
      </c>
      <c r="Y865" s="147"/>
      <c r="Z865" s="147"/>
      <c r="AA865" s="147"/>
      <c r="AB865" s="147"/>
      <c r="AC865" s="147"/>
      <c r="AD865" s="147"/>
      <c r="AE865" s="147"/>
      <c r="AF865" s="147"/>
      <c r="AG865" s="147" t="s">
        <v>208</v>
      </c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  <c r="AV865" s="147"/>
      <c r="AW865" s="147"/>
      <c r="AX865" s="147"/>
      <c r="AY865" s="147"/>
      <c r="AZ865" s="147"/>
      <c r="BA865" s="147"/>
      <c r="BB865" s="147"/>
      <c r="BC865" s="147"/>
      <c r="BD865" s="147"/>
      <c r="BE865" s="147"/>
      <c r="BF865" s="147"/>
      <c r="BG865" s="147"/>
      <c r="BH865" s="147"/>
    </row>
    <row r="866" spans="1:60" outlineLevel="1">
      <c r="A866" s="154"/>
      <c r="B866" s="155"/>
      <c r="C866" s="257" t="s">
        <v>699</v>
      </c>
      <c r="D866" s="258"/>
      <c r="E866" s="258"/>
      <c r="F866" s="258"/>
      <c r="G866" s="258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47"/>
      <c r="Z866" s="147"/>
      <c r="AA866" s="147"/>
      <c r="AB866" s="147"/>
      <c r="AC866" s="147"/>
      <c r="AD866" s="147"/>
      <c r="AE866" s="147"/>
      <c r="AF866" s="147"/>
      <c r="AG866" s="147" t="s">
        <v>231</v>
      </c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  <c r="AV866" s="147"/>
      <c r="AW866" s="147"/>
      <c r="AX866" s="147"/>
      <c r="AY866" s="147"/>
      <c r="AZ866" s="147"/>
      <c r="BA866" s="147"/>
      <c r="BB866" s="147"/>
      <c r="BC866" s="147"/>
      <c r="BD866" s="147"/>
      <c r="BE866" s="147"/>
      <c r="BF866" s="147"/>
      <c r="BG866" s="147"/>
      <c r="BH866" s="147"/>
    </row>
    <row r="867" spans="1:60" outlineLevel="1">
      <c r="A867" s="154"/>
      <c r="B867" s="155"/>
      <c r="C867" s="183" t="s">
        <v>259</v>
      </c>
      <c r="D867" s="161"/>
      <c r="E867" s="162"/>
      <c r="F867" s="157"/>
      <c r="G867" s="157"/>
      <c r="H867" s="157"/>
      <c r="I867" s="157"/>
      <c r="J867" s="157"/>
      <c r="K867" s="157"/>
      <c r="L867" s="157"/>
      <c r="M867" s="157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47"/>
      <c r="Z867" s="147"/>
      <c r="AA867" s="147"/>
      <c r="AB867" s="147"/>
      <c r="AC867" s="147"/>
      <c r="AD867" s="147"/>
      <c r="AE867" s="147"/>
      <c r="AF867" s="147"/>
      <c r="AG867" s="147" t="s">
        <v>187</v>
      </c>
      <c r="AH867" s="147">
        <v>0</v>
      </c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  <c r="AV867" s="147"/>
      <c r="AW867" s="147"/>
      <c r="AX867" s="147"/>
      <c r="AY867" s="147"/>
      <c r="AZ867" s="147"/>
      <c r="BA867" s="147"/>
      <c r="BB867" s="147"/>
      <c r="BC867" s="147"/>
      <c r="BD867" s="147"/>
      <c r="BE867" s="147"/>
      <c r="BF867" s="147"/>
      <c r="BG867" s="147"/>
      <c r="BH867" s="147"/>
    </row>
    <row r="868" spans="1:60" outlineLevel="1">
      <c r="A868" s="154"/>
      <c r="B868" s="155"/>
      <c r="C868" s="183" t="s">
        <v>366</v>
      </c>
      <c r="D868" s="161"/>
      <c r="E868" s="162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47"/>
      <c r="Z868" s="147"/>
      <c r="AA868" s="147"/>
      <c r="AB868" s="147"/>
      <c r="AC868" s="147"/>
      <c r="AD868" s="147"/>
      <c r="AE868" s="147"/>
      <c r="AF868" s="147"/>
      <c r="AG868" s="147" t="s">
        <v>187</v>
      </c>
      <c r="AH868" s="147">
        <v>0</v>
      </c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  <c r="AV868" s="147"/>
      <c r="AW868" s="147"/>
      <c r="AX868" s="147"/>
      <c r="AY868" s="147"/>
      <c r="AZ868" s="147"/>
      <c r="BA868" s="147"/>
      <c r="BB868" s="147"/>
      <c r="BC868" s="147"/>
      <c r="BD868" s="147"/>
      <c r="BE868" s="147"/>
      <c r="BF868" s="147"/>
      <c r="BG868" s="147"/>
      <c r="BH868" s="147"/>
    </row>
    <row r="869" spans="1:60" outlineLevel="1">
      <c r="A869" s="154"/>
      <c r="B869" s="155"/>
      <c r="C869" s="183" t="s">
        <v>704</v>
      </c>
      <c r="D869" s="161"/>
      <c r="E869" s="162"/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47"/>
      <c r="Z869" s="147"/>
      <c r="AA869" s="147"/>
      <c r="AB869" s="147"/>
      <c r="AC869" s="147"/>
      <c r="AD869" s="147"/>
      <c r="AE869" s="147"/>
      <c r="AF869" s="147"/>
      <c r="AG869" s="147" t="s">
        <v>187</v>
      </c>
      <c r="AH869" s="147">
        <v>0</v>
      </c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  <c r="AV869" s="147"/>
      <c r="AW869" s="147"/>
      <c r="AX869" s="147"/>
      <c r="AY869" s="147"/>
      <c r="AZ869" s="147"/>
      <c r="BA869" s="147"/>
      <c r="BB869" s="147"/>
      <c r="BC869" s="147"/>
      <c r="BD869" s="147"/>
      <c r="BE869" s="147"/>
      <c r="BF869" s="147"/>
      <c r="BG869" s="147"/>
      <c r="BH869" s="147"/>
    </row>
    <row r="870" spans="1:60" outlineLevel="1">
      <c r="A870" s="154"/>
      <c r="B870" s="155"/>
      <c r="C870" s="183" t="s">
        <v>705</v>
      </c>
      <c r="D870" s="161"/>
      <c r="E870" s="162">
        <v>20.47</v>
      </c>
      <c r="F870" s="157"/>
      <c r="G870" s="157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47"/>
      <c r="Z870" s="147"/>
      <c r="AA870" s="147"/>
      <c r="AB870" s="147"/>
      <c r="AC870" s="147"/>
      <c r="AD870" s="147"/>
      <c r="AE870" s="147"/>
      <c r="AF870" s="147"/>
      <c r="AG870" s="147" t="s">
        <v>187</v>
      </c>
      <c r="AH870" s="147">
        <v>0</v>
      </c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  <c r="AV870" s="147"/>
      <c r="AW870" s="147"/>
      <c r="AX870" s="147"/>
      <c r="AY870" s="147"/>
      <c r="AZ870" s="147"/>
      <c r="BA870" s="147"/>
      <c r="BB870" s="147"/>
      <c r="BC870" s="147"/>
      <c r="BD870" s="147"/>
      <c r="BE870" s="147"/>
      <c r="BF870" s="147"/>
      <c r="BG870" s="147"/>
      <c r="BH870" s="147"/>
    </row>
    <row r="871" spans="1:60" outlineLevel="1">
      <c r="A871" s="154"/>
      <c r="B871" s="155"/>
      <c r="C871" s="244"/>
      <c r="D871" s="245"/>
      <c r="E871" s="245"/>
      <c r="F871" s="245"/>
      <c r="G871" s="245"/>
      <c r="H871" s="157"/>
      <c r="I871" s="157"/>
      <c r="J871" s="157"/>
      <c r="K871" s="157"/>
      <c r="L871" s="157"/>
      <c r="M871" s="157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47"/>
      <c r="Z871" s="147"/>
      <c r="AA871" s="147"/>
      <c r="AB871" s="147"/>
      <c r="AC871" s="147"/>
      <c r="AD871" s="147"/>
      <c r="AE871" s="147"/>
      <c r="AF871" s="147"/>
      <c r="AG871" s="147" t="s">
        <v>181</v>
      </c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  <c r="AV871" s="147"/>
      <c r="AW871" s="147"/>
      <c r="AX871" s="147"/>
      <c r="AY871" s="147"/>
      <c r="AZ871" s="147"/>
      <c r="BA871" s="147"/>
      <c r="BB871" s="147"/>
      <c r="BC871" s="147"/>
      <c r="BD871" s="147"/>
      <c r="BE871" s="147"/>
      <c r="BF871" s="147"/>
      <c r="BG871" s="147"/>
      <c r="BH871" s="147"/>
    </row>
    <row r="872" spans="1:60" ht="22.5" outlineLevel="1">
      <c r="A872" s="170">
        <v>99</v>
      </c>
      <c r="B872" s="171" t="s">
        <v>706</v>
      </c>
      <c r="C872" s="181" t="s">
        <v>707</v>
      </c>
      <c r="D872" s="172" t="s">
        <v>257</v>
      </c>
      <c r="E872" s="173">
        <v>10</v>
      </c>
      <c r="F872" s="174"/>
      <c r="G872" s="175">
        <f>ROUND(E872*F872,2)</f>
        <v>0</v>
      </c>
      <c r="H872" s="174"/>
      <c r="I872" s="175">
        <f>ROUND(E872*H872,2)</f>
        <v>0</v>
      </c>
      <c r="J872" s="174"/>
      <c r="K872" s="175">
        <f>ROUND(E872*J872,2)</f>
        <v>0</v>
      </c>
      <c r="L872" s="175">
        <v>21</v>
      </c>
      <c r="M872" s="175">
        <f>G872*(1+L872/100)</f>
        <v>0</v>
      </c>
      <c r="N872" s="175">
        <v>3.415E-2</v>
      </c>
      <c r="O872" s="175">
        <f>ROUND(E872*N872,2)</f>
        <v>0.34</v>
      </c>
      <c r="P872" s="175">
        <v>0</v>
      </c>
      <c r="Q872" s="175">
        <f>ROUND(E872*P872,2)</f>
        <v>0</v>
      </c>
      <c r="R872" s="175" t="s">
        <v>304</v>
      </c>
      <c r="S872" s="175" t="s">
        <v>184</v>
      </c>
      <c r="T872" s="176" t="s">
        <v>229</v>
      </c>
      <c r="U872" s="157">
        <v>0.40300000000000002</v>
      </c>
      <c r="V872" s="157">
        <f>ROUND(E872*U872,2)</f>
        <v>4.03</v>
      </c>
      <c r="W872" s="157"/>
      <c r="X872" s="157" t="s">
        <v>207</v>
      </c>
      <c r="Y872" s="147"/>
      <c r="Z872" s="147"/>
      <c r="AA872" s="147"/>
      <c r="AB872" s="147"/>
      <c r="AC872" s="147"/>
      <c r="AD872" s="147"/>
      <c r="AE872" s="147"/>
      <c r="AF872" s="147"/>
      <c r="AG872" s="147" t="s">
        <v>208</v>
      </c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  <c r="AV872" s="147"/>
      <c r="AW872" s="147"/>
      <c r="AX872" s="147"/>
      <c r="AY872" s="147"/>
      <c r="AZ872" s="147"/>
      <c r="BA872" s="147"/>
      <c r="BB872" s="147"/>
      <c r="BC872" s="147"/>
      <c r="BD872" s="147"/>
      <c r="BE872" s="147"/>
      <c r="BF872" s="147"/>
      <c r="BG872" s="147"/>
      <c r="BH872" s="147"/>
    </row>
    <row r="873" spans="1:60" outlineLevel="1">
      <c r="A873" s="154"/>
      <c r="B873" s="155"/>
      <c r="C873" s="257" t="s">
        <v>699</v>
      </c>
      <c r="D873" s="258"/>
      <c r="E873" s="258"/>
      <c r="F873" s="258"/>
      <c r="G873" s="258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47"/>
      <c r="Z873" s="147"/>
      <c r="AA873" s="147"/>
      <c r="AB873" s="147"/>
      <c r="AC873" s="147"/>
      <c r="AD873" s="147"/>
      <c r="AE873" s="147"/>
      <c r="AF873" s="147"/>
      <c r="AG873" s="147" t="s">
        <v>231</v>
      </c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  <c r="AV873" s="147"/>
      <c r="AW873" s="147"/>
      <c r="AX873" s="147"/>
      <c r="AY873" s="147"/>
      <c r="AZ873" s="147"/>
      <c r="BA873" s="147"/>
      <c r="BB873" s="147"/>
      <c r="BC873" s="147"/>
      <c r="BD873" s="147"/>
      <c r="BE873" s="147"/>
      <c r="BF873" s="147"/>
      <c r="BG873" s="147"/>
      <c r="BH873" s="147"/>
    </row>
    <row r="874" spans="1:60" outlineLevel="1">
      <c r="A874" s="154"/>
      <c r="B874" s="155"/>
      <c r="C874" s="183" t="s">
        <v>465</v>
      </c>
      <c r="D874" s="161"/>
      <c r="E874" s="162"/>
      <c r="F874" s="157"/>
      <c r="G874" s="157"/>
      <c r="H874" s="157"/>
      <c r="I874" s="157"/>
      <c r="J874" s="157"/>
      <c r="K874" s="157"/>
      <c r="L874" s="157"/>
      <c r="M874" s="157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47"/>
      <c r="Z874" s="147"/>
      <c r="AA874" s="147"/>
      <c r="AB874" s="147"/>
      <c r="AC874" s="147"/>
      <c r="AD874" s="147"/>
      <c r="AE874" s="147"/>
      <c r="AF874" s="147"/>
      <c r="AG874" s="147" t="s">
        <v>187</v>
      </c>
      <c r="AH874" s="147">
        <v>0</v>
      </c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  <c r="AV874" s="147"/>
      <c r="AW874" s="147"/>
      <c r="AX874" s="147"/>
      <c r="AY874" s="147"/>
      <c r="AZ874" s="147"/>
      <c r="BA874" s="147"/>
      <c r="BB874" s="147"/>
      <c r="BC874" s="147"/>
      <c r="BD874" s="147"/>
      <c r="BE874" s="147"/>
      <c r="BF874" s="147"/>
      <c r="BG874" s="147"/>
      <c r="BH874" s="147"/>
    </row>
    <row r="875" spans="1:60" outlineLevel="1">
      <c r="A875" s="154"/>
      <c r="B875" s="155"/>
      <c r="C875" s="183" t="s">
        <v>466</v>
      </c>
      <c r="D875" s="161"/>
      <c r="E875" s="162"/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47"/>
      <c r="Z875" s="147"/>
      <c r="AA875" s="147"/>
      <c r="AB875" s="147"/>
      <c r="AC875" s="147"/>
      <c r="AD875" s="147"/>
      <c r="AE875" s="147"/>
      <c r="AF875" s="147"/>
      <c r="AG875" s="147" t="s">
        <v>187</v>
      </c>
      <c r="AH875" s="147">
        <v>0</v>
      </c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  <c r="AV875" s="147"/>
      <c r="AW875" s="147"/>
      <c r="AX875" s="147"/>
      <c r="AY875" s="147"/>
      <c r="AZ875" s="147"/>
      <c r="BA875" s="147"/>
      <c r="BB875" s="147"/>
      <c r="BC875" s="147"/>
      <c r="BD875" s="147"/>
      <c r="BE875" s="147"/>
      <c r="BF875" s="147"/>
      <c r="BG875" s="147"/>
      <c r="BH875" s="147"/>
    </row>
    <row r="876" spans="1:60" outlineLevel="1">
      <c r="A876" s="154"/>
      <c r="B876" s="155"/>
      <c r="C876" s="183" t="s">
        <v>467</v>
      </c>
      <c r="D876" s="161"/>
      <c r="E876" s="162">
        <v>10</v>
      </c>
      <c r="F876" s="157"/>
      <c r="G876" s="157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47"/>
      <c r="Z876" s="147"/>
      <c r="AA876" s="147"/>
      <c r="AB876" s="147"/>
      <c r="AC876" s="147"/>
      <c r="AD876" s="147"/>
      <c r="AE876" s="147"/>
      <c r="AF876" s="147"/>
      <c r="AG876" s="147" t="s">
        <v>187</v>
      </c>
      <c r="AH876" s="147">
        <v>0</v>
      </c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  <c r="AV876" s="147"/>
      <c r="AW876" s="147"/>
      <c r="AX876" s="147"/>
      <c r="AY876" s="147"/>
      <c r="AZ876" s="147"/>
      <c r="BA876" s="147"/>
      <c r="BB876" s="147"/>
      <c r="BC876" s="147"/>
      <c r="BD876" s="147"/>
      <c r="BE876" s="147"/>
      <c r="BF876" s="147"/>
      <c r="BG876" s="147"/>
      <c r="BH876" s="147"/>
    </row>
    <row r="877" spans="1:60" outlineLevel="1">
      <c r="A877" s="154"/>
      <c r="B877" s="155"/>
      <c r="C877" s="244"/>
      <c r="D877" s="245"/>
      <c r="E877" s="245"/>
      <c r="F877" s="245"/>
      <c r="G877" s="245"/>
      <c r="H877" s="157"/>
      <c r="I877" s="157"/>
      <c r="J877" s="157"/>
      <c r="K877" s="157"/>
      <c r="L877" s="157"/>
      <c r="M877" s="157"/>
      <c r="N877" s="157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47"/>
      <c r="Z877" s="147"/>
      <c r="AA877" s="147"/>
      <c r="AB877" s="147"/>
      <c r="AC877" s="147"/>
      <c r="AD877" s="147"/>
      <c r="AE877" s="147"/>
      <c r="AF877" s="147"/>
      <c r="AG877" s="147" t="s">
        <v>181</v>
      </c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  <c r="AV877" s="147"/>
      <c r="AW877" s="147"/>
      <c r="AX877" s="147"/>
      <c r="AY877" s="147"/>
      <c r="AZ877" s="147"/>
      <c r="BA877" s="147"/>
      <c r="BB877" s="147"/>
      <c r="BC877" s="147"/>
      <c r="BD877" s="147"/>
      <c r="BE877" s="147"/>
      <c r="BF877" s="147"/>
      <c r="BG877" s="147"/>
      <c r="BH877" s="147"/>
    </row>
    <row r="878" spans="1:60" outlineLevel="1">
      <c r="A878" s="170">
        <v>100</v>
      </c>
      <c r="B878" s="171" t="s">
        <v>708</v>
      </c>
      <c r="C878" s="181" t="s">
        <v>709</v>
      </c>
      <c r="D878" s="172" t="s">
        <v>257</v>
      </c>
      <c r="E878" s="173">
        <v>115.51</v>
      </c>
      <c r="F878" s="174"/>
      <c r="G878" s="175">
        <f>ROUND(E878*F878,2)</f>
        <v>0</v>
      </c>
      <c r="H878" s="174"/>
      <c r="I878" s="175">
        <f>ROUND(E878*H878,2)</f>
        <v>0</v>
      </c>
      <c r="J878" s="174"/>
      <c r="K878" s="175">
        <f>ROUND(E878*J878,2)</f>
        <v>0</v>
      </c>
      <c r="L878" s="175">
        <v>21</v>
      </c>
      <c r="M878" s="175">
        <f>G878*(1+L878/100)</f>
        <v>0</v>
      </c>
      <c r="N878" s="175">
        <v>0.1323</v>
      </c>
      <c r="O878" s="175">
        <f>ROUND(E878*N878,2)</f>
        <v>15.28</v>
      </c>
      <c r="P878" s="175">
        <v>0</v>
      </c>
      <c r="Q878" s="175">
        <f>ROUND(E878*P878,2)</f>
        <v>0</v>
      </c>
      <c r="R878" s="175"/>
      <c r="S878" s="175" t="s">
        <v>175</v>
      </c>
      <c r="T878" s="176" t="s">
        <v>176</v>
      </c>
      <c r="U878" s="157">
        <v>0.16300000000000001</v>
      </c>
      <c r="V878" s="157">
        <f>ROUND(E878*U878,2)</f>
        <v>18.829999999999998</v>
      </c>
      <c r="W878" s="157"/>
      <c r="X878" s="157" t="s">
        <v>207</v>
      </c>
      <c r="Y878" s="147"/>
      <c r="Z878" s="147"/>
      <c r="AA878" s="147"/>
      <c r="AB878" s="147"/>
      <c r="AC878" s="147"/>
      <c r="AD878" s="147"/>
      <c r="AE878" s="147"/>
      <c r="AF878" s="147"/>
      <c r="AG878" s="147" t="s">
        <v>208</v>
      </c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  <c r="AV878" s="147"/>
      <c r="AW878" s="147"/>
      <c r="AX878" s="147"/>
      <c r="AY878" s="147"/>
      <c r="AZ878" s="147"/>
      <c r="BA878" s="147"/>
      <c r="BB878" s="147"/>
      <c r="BC878" s="147"/>
      <c r="BD878" s="147"/>
      <c r="BE878" s="147"/>
      <c r="BF878" s="147"/>
      <c r="BG878" s="147"/>
      <c r="BH878" s="147"/>
    </row>
    <row r="879" spans="1:60" outlineLevel="1">
      <c r="A879" s="154"/>
      <c r="B879" s="155"/>
      <c r="C879" s="183" t="s">
        <v>259</v>
      </c>
      <c r="D879" s="161"/>
      <c r="E879" s="162"/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47"/>
      <c r="Z879" s="147"/>
      <c r="AA879" s="147"/>
      <c r="AB879" s="147"/>
      <c r="AC879" s="147"/>
      <c r="AD879" s="147"/>
      <c r="AE879" s="147"/>
      <c r="AF879" s="147"/>
      <c r="AG879" s="147" t="s">
        <v>187</v>
      </c>
      <c r="AH879" s="147">
        <v>0</v>
      </c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  <c r="AV879" s="147"/>
      <c r="AW879" s="147"/>
      <c r="AX879" s="147"/>
      <c r="AY879" s="147"/>
      <c r="AZ879" s="147"/>
      <c r="BA879" s="147"/>
      <c r="BB879" s="147"/>
      <c r="BC879" s="147"/>
      <c r="BD879" s="147"/>
      <c r="BE879" s="147"/>
      <c r="BF879" s="147"/>
      <c r="BG879" s="147"/>
      <c r="BH879" s="147"/>
    </row>
    <row r="880" spans="1:60" outlineLevel="1">
      <c r="A880" s="154"/>
      <c r="B880" s="155"/>
      <c r="C880" s="183" t="s">
        <v>260</v>
      </c>
      <c r="D880" s="161"/>
      <c r="E880" s="162"/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47"/>
      <c r="Z880" s="147"/>
      <c r="AA880" s="147"/>
      <c r="AB880" s="147"/>
      <c r="AC880" s="147"/>
      <c r="AD880" s="147"/>
      <c r="AE880" s="147"/>
      <c r="AF880" s="147"/>
      <c r="AG880" s="147" t="s">
        <v>187</v>
      </c>
      <c r="AH880" s="147">
        <v>0</v>
      </c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  <c r="AV880" s="147"/>
      <c r="AW880" s="147"/>
      <c r="AX880" s="147"/>
      <c r="AY880" s="147"/>
      <c r="AZ880" s="147"/>
      <c r="BA880" s="147"/>
      <c r="BB880" s="147"/>
      <c r="BC880" s="147"/>
      <c r="BD880" s="147"/>
      <c r="BE880" s="147"/>
      <c r="BF880" s="147"/>
      <c r="BG880" s="147"/>
      <c r="BH880" s="147"/>
    </row>
    <row r="881" spans="1:60" outlineLevel="1">
      <c r="A881" s="154"/>
      <c r="B881" s="155"/>
      <c r="C881" s="183" t="s">
        <v>710</v>
      </c>
      <c r="D881" s="161"/>
      <c r="E881" s="162"/>
      <c r="F881" s="157"/>
      <c r="G881" s="157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47"/>
      <c r="Z881" s="147"/>
      <c r="AA881" s="147"/>
      <c r="AB881" s="147"/>
      <c r="AC881" s="147"/>
      <c r="AD881" s="147"/>
      <c r="AE881" s="147"/>
      <c r="AF881" s="147"/>
      <c r="AG881" s="147" t="s">
        <v>187</v>
      </c>
      <c r="AH881" s="147">
        <v>0</v>
      </c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  <c r="AV881" s="147"/>
      <c r="AW881" s="147"/>
      <c r="AX881" s="147"/>
      <c r="AY881" s="147"/>
      <c r="AZ881" s="147"/>
      <c r="BA881" s="147"/>
      <c r="BB881" s="147"/>
      <c r="BC881" s="147"/>
      <c r="BD881" s="147"/>
      <c r="BE881" s="147"/>
      <c r="BF881" s="147"/>
      <c r="BG881" s="147"/>
      <c r="BH881" s="147"/>
    </row>
    <row r="882" spans="1:60" outlineLevel="1">
      <c r="A882" s="154"/>
      <c r="B882" s="155"/>
      <c r="C882" s="183" t="s">
        <v>711</v>
      </c>
      <c r="D882" s="161"/>
      <c r="E882" s="162">
        <v>29.48</v>
      </c>
      <c r="F882" s="157"/>
      <c r="G882" s="157"/>
      <c r="H882" s="157"/>
      <c r="I882" s="157"/>
      <c r="J882" s="157"/>
      <c r="K882" s="157"/>
      <c r="L882" s="157"/>
      <c r="M882" s="157"/>
      <c r="N882" s="157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47"/>
      <c r="Z882" s="147"/>
      <c r="AA882" s="147"/>
      <c r="AB882" s="147"/>
      <c r="AC882" s="147"/>
      <c r="AD882" s="147"/>
      <c r="AE882" s="147"/>
      <c r="AF882" s="147"/>
      <c r="AG882" s="147" t="s">
        <v>187</v>
      </c>
      <c r="AH882" s="147">
        <v>0</v>
      </c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  <c r="AV882" s="147"/>
      <c r="AW882" s="147"/>
      <c r="AX882" s="147"/>
      <c r="AY882" s="147"/>
      <c r="AZ882" s="147"/>
      <c r="BA882" s="147"/>
      <c r="BB882" s="147"/>
      <c r="BC882" s="147"/>
      <c r="BD882" s="147"/>
      <c r="BE882" s="147"/>
      <c r="BF882" s="147"/>
      <c r="BG882" s="147"/>
      <c r="BH882" s="147"/>
    </row>
    <row r="883" spans="1:60" outlineLevel="1">
      <c r="A883" s="154"/>
      <c r="B883" s="155"/>
      <c r="C883" s="183" t="s">
        <v>712</v>
      </c>
      <c r="D883" s="161"/>
      <c r="E883" s="162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47"/>
      <c r="Z883" s="147"/>
      <c r="AA883" s="147"/>
      <c r="AB883" s="147"/>
      <c r="AC883" s="147"/>
      <c r="AD883" s="147"/>
      <c r="AE883" s="147"/>
      <c r="AF883" s="147"/>
      <c r="AG883" s="147" t="s">
        <v>187</v>
      </c>
      <c r="AH883" s="147">
        <v>0</v>
      </c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  <c r="AV883" s="147"/>
      <c r="AW883" s="147"/>
      <c r="AX883" s="147"/>
      <c r="AY883" s="147"/>
      <c r="AZ883" s="147"/>
      <c r="BA883" s="147"/>
      <c r="BB883" s="147"/>
      <c r="BC883" s="147"/>
      <c r="BD883" s="147"/>
      <c r="BE883" s="147"/>
      <c r="BF883" s="147"/>
      <c r="BG883" s="147"/>
      <c r="BH883" s="147"/>
    </row>
    <row r="884" spans="1:60" outlineLevel="1">
      <c r="A884" s="154"/>
      <c r="B884" s="155"/>
      <c r="C884" s="183" t="s">
        <v>713</v>
      </c>
      <c r="D884" s="161"/>
      <c r="E884" s="162">
        <v>44.86</v>
      </c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47"/>
      <c r="Z884" s="147"/>
      <c r="AA884" s="147"/>
      <c r="AB884" s="147"/>
      <c r="AC884" s="147"/>
      <c r="AD884" s="147"/>
      <c r="AE884" s="147"/>
      <c r="AF884" s="147"/>
      <c r="AG884" s="147" t="s">
        <v>187</v>
      </c>
      <c r="AH884" s="147">
        <v>0</v>
      </c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  <c r="AV884" s="147"/>
      <c r="AW884" s="147"/>
      <c r="AX884" s="147"/>
      <c r="AY884" s="147"/>
      <c r="AZ884" s="147"/>
      <c r="BA884" s="147"/>
      <c r="BB884" s="147"/>
      <c r="BC884" s="147"/>
      <c r="BD884" s="147"/>
      <c r="BE884" s="147"/>
      <c r="BF884" s="147"/>
      <c r="BG884" s="147"/>
      <c r="BH884" s="147"/>
    </row>
    <row r="885" spans="1:60" outlineLevel="1">
      <c r="A885" s="154"/>
      <c r="B885" s="155"/>
      <c r="C885" s="183" t="s">
        <v>261</v>
      </c>
      <c r="D885" s="161"/>
      <c r="E885" s="162"/>
      <c r="F885" s="157"/>
      <c r="G885" s="157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47"/>
      <c r="Z885" s="147"/>
      <c r="AA885" s="147"/>
      <c r="AB885" s="147"/>
      <c r="AC885" s="147"/>
      <c r="AD885" s="147"/>
      <c r="AE885" s="147"/>
      <c r="AF885" s="147"/>
      <c r="AG885" s="147" t="s">
        <v>187</v>
      </c>
      <c r="AH885" s="147">
        <v>0</v>
      </c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  <c r="AV885" s="147"/>
      <c r="AW885" s="147"/>
      <c r="AX885" s="147"/>
      <c r="AY885" s="147"/>
      <c r="AZ885" s="147"/>
      <c r="BA885" s="147"/>
      <c r="BB885" s="147"/>
      <c r="BC885" s="147"/>
      <c r="BD885" s="147"/>
      <c r="BE885" s="147"/>
      <c r="BF885" s="147"/>
      <c r="BG885" s="147"/>
      <c r="BH885" s="147"/>
    </row>
    <row r="886" spans="1:60" outlineLevel="1">
      <c r="A886" s="154"/>
      <c r="B886" s="155"/>
      <c r="C886" s="183" t="s">
        <v>714</v>
      </c>
      <c r="D886" s="161"/>
      <c r="E886" s="162">
        <v>3.46</v>
      </c>
      <c r="F886" s="157"/>
      <c r="G886" s="157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47"/>
      <c r="Z886" s="147"/>
      <c r="AA886" s="147"/>
      <c r="AB886" s="147"/>
      <c r="AC886" s="147"/>
      <c r="AD886" s="147"/>
      <c r="AE886" s="147"/>
      <c r="AF886" s="147"/>
      <c r="AG886" s="147" t="s">
        <v>187</v>
      </c>
      <c r="AH886" s="147">
        <v>0</v>
      </c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  <c r="AV886" s="147"/>
      <c r="AW886" s="147"/>
      <c r="AX886" s="147"/>
      <c r="AY886" s="147"/>
      <c r="AZ886" s="147"/>
      <c r="BA886" s="147"/>
      <c r="BB886" s="147"/>
      <c r="BC886" s="147"/>
      <c r="BD886" s="147"/>
      <c r="BE886" s="147"/>
      <c r="BF886" s="147"/>
      <c r="BG886" s="147"/>
      <c r="BH886" s="147"/>
    </row>
    <row r="887" spans="1:60" outlineLevel="1">
      <c r="A887" s="154"/>
      <c r="B887" s="155"/>
      <c r="C887" s="183" t="s">
        <v>263</v>
      </c>
      <c r="D887" s="161"/>
      <c r="E887" s="162"/>
      <c r="F887" s="157"/>
      <c r="G887" s="157"/>
      <c r="H887" s="157"/>
      <c r="I887" s="157"/>
      <c r="J887" s="157"/>
      <c r="K887" s="157"/>
      <c r="L887" s="157"/>
      <c r="M887" s="157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47"/>
      <c r="Z887" s="147"/>
      <c r="AA887" s="147"/>
      <c r="AB887" s="147"/>
      <c r="AC887" s="147"/>
      <c r="AD887" s="147"/>
      <c r="AE887" s="147"/>
      <c r="AF887" s="147"/>
      <c r="AG887" s="147" t="s">
        <v>187</v>
      </c>
      <c r="AH887" s="147">
        <v>0</v>
      </c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  <c r="AV887" s="147"/>
      <c r="AW887" s="147"/>
      <c r="AX887" s="147"/>
      <c r="AY887" s="147"/>
      <c r="AZ887" s="147"/>
      <c r="BA887" s="147"/>
      <c r="BB887" s="147"/>
      <c r="BC887" s="147"/>
      <c r="BD887" s="147"/>
      <c r="BE887" s="147"/>
      <c r="BF887" s="147"/>
      <c r="BG887" s="147"/>
      <c r="BH887" s="147"/>
    </row>
    <row r="888" spans="1:60" outlineLevel="1">
      <c r="A888" s="154"/>
      <c r="B888" s="155"/>
      <c r="C888" s="183" t="s">
        <v>715</v>
      </c>
      <c r="D888" s="161"/>
      <c r="E888" s="162">
        <v>37.71</v>
      </c>
      <c r="F888" s="157"/>
      <c r="G888" s="157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47"/>
      <c r="Z888" s="147"/>
      <c r="AA888" s="147"/>
      <c r="AB888" s="147"/>
      <c r="AC888" s="147"/>
      <c r="AD888" s="147"/>
      <c r="AE888" s="147"/>
      <c r="AF888" s="147"/>
      <c r="AG888" s="147" t="s">
        <v>187</v>
      </c>
      <c r="AH888" s="147">
        <v>0</v>
      </c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  <c r="AV888" s="147"/>
      <c r="AW888" s="147"/>
      <c r="AX888" s="147"/>
      <c r="AY888" s="147"/>
      <c r="AZ888" s="147"/>
      <c r="BA888" s="147"/>
      <c r="BB888" s="147"/>
      <c r="BC888" s="147"/>
      <c r="BD888" s="147"/>
      <c r="BE888" s="147"/>
      <c r="BF888" s="147"/>
      <c r="BG888" s="147"/>
      <c r="BH888" s="147"/>
    </row>
    <row r="889" spans="1:60" outlineLevel="1">
      <c r="A889" s="154"/>
      <c r="B889" s="155"/>
      <c r="C889" s="244"/>
      <c r="D889" s="245"/>
      <c r="E889" s="245"/>
      <c r="F889" s="245"/>
      <c r="G889" s="245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47"/>
      <c r="Z889" s="147"/>
      <c r="AA889" s="147"/>
      <c r="AB889" s="147"/>
      <c r="AC889" s="147"/>
      <c r="AD889" s="147"/>
      <c r="AE889" s="147"/>
      <c r="AF889" s="147"/>
      <c r="AG889" s="147" t="s">
        <v>181</v>
      </c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  <c r="AV889" s="147"/>
      <c r="AW889" s="147"/>
      <c r="AX889" s="147"/>
      <c r="AY889" s="147"/>
      <c r="AZ889" s="147"/>
      <c r="BA889" s="147"/>
      <c r="BB889" s="147"/>
      <c r="BC889" s="147"/>
      <c r="BD889" s="147"/>
      <c r="BE889" s="147"/>
      <c r="BF889" s="147"/>
      <c r="BG889" s="147"/>
      <c r="BH889" s="147"/>
    </row>
    <row r="890" spans="1:60" outlineLevel="1">
      <c r="A890" s="170">
        <v>101</v>
      </c>
      <c r="B890" s="171" t="s">
        <v>716</v>
      </c>
      <c r="C890" s="181" t="s">
        <v>717</v>
      </c>
      <c r="D890" s="172" t="s">
        <v>257</v>
      </c>
      <c r="E890" s="173">
        <v>401.57</v>
      </c>
      <c r="F890" s="174"/>
      <c r="G890" s="175">
        <f>ROUND(E890*F890,2)</f>
        <v>0</v>
      </c>
      <c r="H890" s="174"/>
      <c r="I890" s="175">
        <f>ROUND(E890*H890,2)</f>
        <v>0</v>
      </c>
      <c r="J890" s="174"/>
      <c r="K890" s="175">
        <f>ROUND(E890*J890,2)</f>
        <v>0</v>
      </c>
      <c r="L890" s="175">
        <v>21</v>
      </c>
      <c r="M890" s="175">
        <f>G890*(1+L890/100)</f>
        <v>0</v>
      </c>
      <c r="N890" s="175">
        <v>0.1323</v>
      </c>
      <c r="O890" s="175">
        <f>ROUND(E890*N890,2)</f>
        <v>53.13</v>
      </c>
      <c r="P890" s="175">
        <v>0</v>
      </c>
      <c r="Q890" s="175">
        <f>ROUND(E890*P890,2)</f>
        <v>0</v>
      </c>
      <c r="R890" s="175"/>
      <c r="S890" s="175" t="s">
        <v>175</v>
      </c>
      <c r="T890" s="176" t="s">
        <v>176</v>
      </c>
      <c r="U890" s="157">
        <v>0.16300000000000001</v>
      </c>
      <c r="V890" s="157">
        <f>ROUND(E890*U890,2)</f>
        <v>65.459999999999994</v>
      </c>
      <c r="W890" s="157"/>
      <c r="X890" s="157" t="s">
        <v>207</v>
      </c>
      <c r="Y890" s="147"/>
      <c r="Z890" s="147"/>
      <c r="AA890" s="147"/>
      <c r="AB890" s="147"/>
      <c r="AC890" s="147"/>
      <c r="AD890" s="147"/>
      <c r="AE890" s="147"/>
      <c r="AF890" s="147"/>
      <c r="AG890" s="147" t="s">
        <v>208</v>
      </c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  <c r="AV890" s="147"/>
      <c r="AW890" s="147"/>
      <c r="AX890" s="147"/>
      <c r="AY890" s="147"/>
      <c r="AZ890" s="147"/>
      <c r="BA890" s="147"/>
      <c r="BB890" s="147"/>
      <c r="BC890" s="147"/>
      <c r="BD890" s="147"/>
      <c r="BE890" s="147"/>
      <c r="BF890" s="147"/>
      <c r="BG890" s="147"/>
      <c r="BH890" s="147"/>
    </row>
    <row r="891" spans="1:60" outlineLevel="1">
      <c r="A891" s="154"/>
      <c r="B891" s="155"/>
      <c r="C891" s="183" t="s">
        <v>259</v>
      </c>
      <c r="D891" s="161"/>
      <c r="E891" s="162"/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47"/>
      <c r="Z891" s="147"/>
      <c r="AA891" s="147"/>
      <c r="AB891" s="147"/>
      <c r="AC891" s="147"/>
      <c r="AD891" s="147"/>
      <c r="AE891" s="147"/>
      <c r="AF891" s="147"/>
      <c r="AG891" s="147" t="s">
        <v>187</v>
      </c>
      <c r="AH891" s="147">
        <v>0</v>
      </c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  <c r="AV891" s="147"/>
      <c r="AW891" s="147"/>
      <c r="AX891" s="147"/>
      <c r="AY891" s="147"/>
      <c r="AZ891" s="147"/>
      <c r="BA891" s="147"/>
      <c r="BB891" s="147"/>
      <c r="BC891" s="147"/>
      <c r="BD891" s="147"/>
      <c r="BE891" s="147"/>
      <c r="BF891" s="147"/>
      <c r="BG891" s="147"/>
      <c r="BH891" s="147"/>
    </row>
    <row r="892" spans="1:60" outlineLevel="1">
      <c r="A892" s="154"/>
      <c r="B892" s="155"/>
      <c r="C892" s="183" t="s">
        <v>369</v>
      </c>
      <c r="D892" s="161"/>
      <c r="E892" s="162"/>
      <c r="F892" s="157"/>
      <c r="G892" s="157"/>
      <c r="H892" s="157"/>
      <c r="I892" s="157"/>
      <c r="J892" s="157"/>
      <c r="K892" s="157"/>
      <c r="L892" s="157"/>
      <c r="M892" s="157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47"/>
      <c r="Z892" s="147"/>
      <c r="AA892" s="147"/>
      <c r="AB892" s="147"/>
      <c r="AC892" s="147"/>
      <c r="AD892" s="147"/>
      <c r="AE892" s="147"/>
      <c r="AF892" s="147"/>
      <c r="AG892" s="147" t="s">
        <v>187</v>
      </c>
      <c r="AH892" s="147">
        <v>0</v>
      </c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  <c r="AV892" s="147"/>
      <c r="AW892" s="147"/>
      <c r="AX892" s="147"/>
      <c r="AY892" s="147"/>
      <c r="AZ892" s="147"/>
      <c r="BA892" s="147"/>
      <c r="BB892" s="147"/>
      <c r="BC892" s="147"/>
      <c r="BD892" s="147"/>
      <c r="BE892" s="147"/>
      <c r="BF892" s="147"/>
      <c r="BG892" s="147"/>
      <c r="BH892" s="147"/>
    </row>
    <row r="893" spans="1:60" outlineLevel="1">
      <c r="A893" s="154"/>
      <c r="B893" s="155"/>
      <c r="C893" s="183" t="s">
        <v>718</v>
      </c>
      <c r="D893" s="161"/>
      <c r="E893" s="162"/>
      <c r="F893" s="157"/>
      <c r="G893" s="157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47"/>
      <c r="Z893" s="147"/>
      <c r="AA893" s="147"/>
      <c r="AB893" s="147"/>
      <c r="AC893" s="147"/>
      <c r="AD893" s="147"/>
      <c r="AE893" s="147"/>
      <c r="AF893" s="147"/>
      <c r="AG893" s="147" t="s">
        <v>187</v>
      </c>
      <c r="AH893" s="147">
        <v>0</v>
      </c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  <c r="AV893" s="147"/>
      <c r="AW893" s="147"/>
      <c r="AX893" s="147"/>
      <c r="AY893" s="147"/>
      <c r="AZ893" s="147"/>
      <c r="BA893" s="147"/>
      <c r="BB893" s="147"/>
      <c r="BC893" s="147"/>
      <c r="BD893" s="147"/>
      <c r="BE893" s="147"/>
      <c r="BF893" s="147"/>
      <c r="BG893" s="147"/>
      <c r="BH893" s="147"/>
    </row>
    <row r="894" spans="1:60" outlineLevel="1">
      <c r="A894" s="154"/>
      <c r="B894" s="155"/>
      <c r="C894" s="183" t="s">
        <v>719</v>
      </c>
      <c r="D894" s="161"/>
      <c r="E894" s="162">
        <v>95.28</v>
      </c>
      <c r="F894" s="157"/>
      <c r="G894" s="157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47"/>
      <c r="Z894" s="147"/>
      <c r="AA894" s="147"/>
      <c r="AB894" s="147"/>
      <c r="AC894" s="147"/>
      <c r="AD894" s="147"/>
      <c r="AE894" s="147"/>
      <c r="AF894" s="147"/>
      <c r="AG894" s="147" t="s">
        <v>187</v>
      </c>
      <c r="AH894" s="147">
        <v>0</v>
      </c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  <c r="AV894" s="147"/>
      <c r="AW894" s="147"/>
      <c r="AX894" s="147"/>
      <c r="AY894" s="147"/>
      <c r="AZ894" s="147"/>
      <c r="BA894" s="147"/>
      <c r="BB894" s="147"/>
      <c r="BC894" s="147"/>
      <c r="BD894" s="147"/>
      <c r="BE894" s="147"/>
      <c r="BF894" s="147"/>
      <c r="BG894" s="147"/>
      <c r="BH894" s="147"/>
    </row>
    <row r="895" spans="1:60" outlineLevel="1">
      <c r="A895" s="154"/>
      <c r="B895" s="155"/>
      <c r="C895" s="183" t="s">
        <v>259</v>
      </c>
      <c r="D895" s="161"/>
      <c r="E895" s="162"/>
      <c r="F895" s="157"/>
      <c r="G895" s="157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47"/>
      <c r="Z895" s="147"/>
      <c r="AA895" s="147"/>
      <c r="AB895" s="147"/>
      <c r="AC895" s="147"/>
      <c r="AD895" s="147"/>
      <c r="AE895" s="147"/>
      <c r="AF895" s="147"/>
      <c r="AG895" s="147" t="s">
        <v>187</v>
      </c>
      <c r="AH895" s="147">
        <v>0</v>
      </c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  <c r="AV895" s="147"/>
      <c r="AW895" s="147"/>
      <c r="AX895" s="147"/>
      <c r="AY895" s="147"/>
      <c r="AZ895" s="147"/>
      <c r="BA895" s="147"/>
      <c r="BB895" s="147"/>
      <c r="BC895" s="147"/>
      <c r="BD895" s="147"/>
      <c r="BE895" s="147"/>
      <c r="BF895" s="147"/>
      <c r="BG895" s="147"/>
      <c r="BH895" s="147"/>
    </row>
    <row r="896" spans="1:60" outlineLevel="1">
      <c r="A896" s="154"/>
      <c r="B896" s="155"/>
      <c r="C896" s="183" t="s">
        <v>260</v>
      </c>
      <c r="D896" s="161"/>
      <c r="E896" s="162"/>
      <c r="F896" s="157"/>
      <c r="G896" s="157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47"/>
      <c r="Z896" s="147"/>
      <c r="AA896" s="147"/>
      <c r="AB896" s="147"/>
      <c r="AC896" s="147"/>
      <c r="AD896" s="147"/>
      <c r="AE896" s="147"/>
      <c r="AF896" s="147"/>
      <c r="AG896" s="147" t="s">
        <v>187</v>
      </c>
      <c r="AH896" s="147">
        <v>0</v>
      </c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  <c r="AV896" s="147"/>
      <c r="AW896" s="147"/>
      <c r="AX896" s="147"/>
      <c r="AY896" s="147"/>
      <c r="AZ896" s="147"/>
      <c r="BA896" s="147"/>
      <c r="BB896" s="147"/>
      <c r="BC896" s="147"/>
      <c r="BD896" s="147"/>
      <c r="BE896" s="147"/>
      <c r="BF896" s="147"/>
      <c r="BG896" s="147"/>
      <c r="BH896" s="147"/>
    </row>
    <row r="897" spans="1:60" outlineLevel="1">
      <c r="A897" s="154"/>
      <c r="B897" s="155"/>
      <c r="C897" s="183" t="s">
        <v>720</v>
      </c>
      <c r="D897" s="161"/>
      <c r="E897" s="162"/>
      <c r="F897" s="157"/>
      <c r="G897" s="157"/>
      <c r="H897" s="157"/>
      <c r="I897" s="157"/>
      <c r="J897" s="157"/>
      <c r="K897" s="157"/>
      <c r="L897" s="157"/>
      <c r="M897" s="157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47"/>
      <c r="Z897" s="147"/>
      <c r="AA897" s="147"/>
      <c r="AB897" s="147"/>
      <c r="AC897" s="147"/>
      <c r="AD897" s="147"/>
      <c r="AE897" s="147"/>
      <c r="AF897" s="147"/>
      <c r="AG897" s="147" t="s">
        <v>187</v>
      </c>
      <c r="AH897" s="147">
        <v>0</v>
      </c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  <c r="AV897" s="147"/>
      <c r="AW897" s="147"/>
      <c r="AX897" s="147"/>
      <c r="AY897" s="147"/>
      <c r="AZ897" s="147"/>
      <c r="BA897" s="147"/>
      <c r="BB897" s="147"/>
      <c r="BC897" s="147"/>
      <c r="BD897" s="147"/>
      <c r="BE897" s="147"/>
      <c r="BF897" s="147"/>
      <c r="BG897" s="147"/>
      <c r="BH897" s="147"/>
    </row>
    <row r="898" spans="1:60" outlineLevel="1">
      <c r="A898" s="154"/>
      <c r="B898" s="155"/>
      <c r="C898" s="183" t="s">
        <v>721</v>
      </c>
      <c r="D898" s="161"/>
      <c r="E898" s="162">
        <v>221.66</v>
      </c>
      <c r="F898" s="157"/>
      <c r="G898" s="157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47"/>
      <c r="Z898" s="147"/>
      <c r="AA898" s="147"/>
      <c r="AB898" s="147"/>
      <c r="AC898" s="147"/>
      <c r="AD898" s="147"/>
      <c r="AE898" s="147"/>
      <c r="AF898" s="147"/>
      <c r="AG898" s="147" t="s">
        <v>187</v>
      </c>
      <c r="AH898" s="147">
        <v>0</v>
      </c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  <c r="AV898" s="147"/>
      <c r="AW898" s="147"/>
      <c r="AX898" s="147"/>
      <c r="AY898" s="147"/>
      <c r="AZ898" s="147"/>
      <c r="BA898" s="147"/>
      <c r="BB898" s="147"/>
      <c r="BC898" s="147"/>
      <c r="BD898" s="147"/>
      <c r="BE898" s="147"/>
      <c r="BF898" s="147"/>
      <c r="BG898" s="147"/>
      <c r="BH898" s="147"/>
    </row>
    <row r="899" spans="1:60" outlineLevel="1">
      <c r="A899" s="154"/>
      <c r="B899" s="155"/>
      <c r="C899" s="183" t="s">
        <v>265</v>
      </c>
      <c r="D899" s="161"/>
      <c r="E899" s="162"/>
      <c r="F899" s="157"/>
      <c r="G899" s="157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47"/>
      <c r="Z899" s="147"/>
      <c r="AA899" s="147"/>
      <c r="AB899" s="147"/>
      <c r="AC899" s="147"/>
      <c r="AD899" s="147"/>
      <c r="AE899" s="147"/>
      <c r="AF899" s="147"/>
      <c r="AG899" s="147" t="s">
        <v>187</v>
      </c>
      <c r="AH899" s="147">
        <v>0</v>
      </c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  <c r="AV899" s="147"/>
      <c r="AW899" s="147"/>
      <c r="AX899" s="147"/>
      <c r="AY899" s="147"/>
      <c r="AZ899" s="147"/>
      <c r="BA899" s="147"/>
      <c r="BB899" s="147"/>
      <c r="BC899" s="147"/>
      <c r="BD899" s="147"/>
      <c r="BE899" s="147"/>
      <c r="BF899" s="147"/>
      <c r="BG899" s="147"/>
      <c r="BH899" s="147"/>
    </row>
    <row r="900" spans="1:60" outlineLevel="1">
      <c r="A900" s="154"/>
      <c r="B900" s="155"/>
      <c r="C900" s="183" t="s">
        <v>722</v>
      </c>
      <c r="D900" s="161"/>
      <c r="E900" s="162">
        <v>84.63</v>
      </c>
      <c r="F900" s="157"/>
      <c r="G900" s="157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47"/>
      <c r="Z900" s="147"/>
      <c r="AA900" s="147"/>
      <c r="AB900" s="147"/>
      <c r="AC900" s="147"/>
      <c r="AD900" s="147"/>
      <c r="AE900" s="147"/>
      <c r="AF900" s="147"/>
      <c r="AG900" s="147" t="s">
        <v>187</v>
      </c>
      <c r="AH900" s="147">
        <v>0</v>
      </c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  <c r="AV900" s="147"/>
      <c r="AW900" s="147"/>
      <c r="AX900" s="147"/>
      <c r="AY900" s="147"/>
      <c r="AZ900" s="147"/>
      <c r="BA900" s="147"/>
      <c r="BB900" s="147"/>
      <c r="BC900" s="147"/>
      <c r="BD900" s="147"/>
      <c r="BE900" s="147"/>
      <c r="BF900" s="147"/>
      <c r="BG900" s="147"/>
      <c r="BH900" s="147"/>
    </row>
    <row r="901" spans="1:60" outlineLevel="1">
      <c r="A901" s="154"/>
      <c r="B901" s="155"/>
      <c r="C901" s="244"/>
      <c r="D901" s="245"/>
      <c r="E901" s="245"/>
      <c r="F901" s="245"/>
      <c r="G901" s="245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47"/>
      <c r="Z901" s="147"/>
      <c r="AA901" s="147"/>
      <c r="AB901" s="147"/>
      <c r="AC901" s="147"/>
      <c r="AD901" s="147"/>
      <c r="AE901" s="147"/>
      <c r="AF901" s="147"/>
      <c r="AG901" s="147" t="s">
        <v>181</v>
      </c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  <c r="AV901" s="147"/>
      <c r="AW901" s="147"/>
      <c r="AX901" s="147"/>
      <c r="AY901" s="147"/>
      <c r="AZ901" s="147"/>
      <c r="BA901" s="147"/>
      <c r="BB901" s="147"/>
      <c r="BC901" s="147"/>
      <c r="BD901" s="147"/>
      <c r="BE901" s="147"/>
      <c r="BF901" s="147"/>
      <c r="BG901" s="147"/>
      <c r="BH901" s="147"/>
    </row>
    <row r="902" spans="1:60" outlineLevel="1">
      <c r="A902" s="170">
        <v>102</v>
      </c>
      <c r="B902" s="171" t="s">
        <v>723</v>
      </c>
      <c r="C902" s="181" t="s">
        <v>724</v>
      </c>
      <c r="D902" s="172" t="s">
        <v>257</v>
      </c>
      <c r="E902" s="173">
        <v>289.45999999999998</v>
      </c>
      <c r="F902" s="174"/>
      <c r="G902" s="175">
        <f>ROUND(E902*F902,2)</f>
        <v>0</v>
      </c>
      <c r="H902" s="174"/>
      <c r="I902" s="175">
        <f>ROUND(E902*H902,2)</f>
        <v>0</v>
      </c>
      <c r="J902" s="174"/>
      <c r="K902" s="175">
        <f>ROUND(E902*J902,2)</f>
        <v>0</v>
      </c>
      <c r="L902" s="175">
        <v>21</v>
      </c>
      <c r="M902" s="175">
        <f>G902*(1+L902/100)</f>
        <v>0</v>
      </c>
      <c r="N902" s="175">
        <v>0.1323</v>
      </c>
      <c r="O902" s="175">
        <f>ROUND(E902*N902,2)</f>
        <v>38.299999999999997</v>
      </c>
      <c r="P902" s="175">
        <v>0</v>
      </c>
      <c r="Q902" s="175">
        <f>ROUND(E902*P902,2)</f>
        <v>0</v>
      </c>
      <c r="R902" s="175"/>
      <c r="S902" s="175" t="s">
        <v>175</v>
      </c>
      <c r="T902" s="176" t="s">
        <v>176</v>
      </c>
      <c r="U902" s="157">
        <v>0.16300000000000001</v>
      </c>
      <c r="V902" s="157">
        <f>ROUND(E902*U902,2)</f>
        <v>47.18</v>
      </c>
      <c r="W902" s="157"/>
      <c r="X902" s="157" t="s">
        <v>207</v>
      </c>
      <c r="Y902" s="147"/>
      <c r="Z902" s="147"/>
      <c r="AA902" s="147"/>
      <c r="AB902" s="147"/>
      <c r="AC902" s="147"/>
      <c r="AD902" s="147"/>
      <c r="AE902" s="147"/>
      <c r="AF902" s="147"/>
      <c r="AG902" s="147" t="s">
        <v>208</v>
      </c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  <c r="AV902" s="147"/>
      <c r="AW902" s="147"/>
      <c r="AX902" s="147"/>
      <c r="AY902" s="147"/>
      <c r="AZ902" s="147"/>
      <c r="BA902" s="147"/>
      <c r="BB902" s="147"/>
      <c r="BC902" s="147"/>
      <c r="BD902" s="147"/>
      <c r="BE902" s="147"/>
      <c r="BF902" s="147"/>
      <c r="BG902" s="147"/>
      <c r="BH902" s="147"/>
    </row>
    <row r="903" spans="1:60" outlineLevel="1">
      <c r="A903" s="154"/>
      <c r="B903" s="155"/>
      <c r="C903" s="183" t="s">
        <v>259</v>
      </c>
      <c r="D903" s="161"/>
      <c r="E903" s="162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47"/>
      <c r="Z903" s="147"/>
      <c r="AA903" s="147"/>
      <c r="AB903" s="147"/>
      <c r="AC903" s="147"/>
      <c r="AD903" s="147"/>
      <c r="AE903" s="147"/>
      <c r="AF903" s="147"/>
      <c r="AG903" s="147" t="s">
        <v>187</v>
      </c>
      <c r="AH903" s="147">
        <v>0</v>
      </c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  <c r="AV903" s="147"/>
      <c r="AW903" s="147"/>
      <c r="AX903" s="147"/>
      <c r="AY903" s="147"/>
      <c r="AZ903" s="147"/>
      <c r="BA903" s="147"/>
      <c r="BB903" s="147"/>
      <c r="BC903" s="147"/>
      <c r="BD903" s="147"/>
      <c r="BE903" s="147"/>
      <c r="BF903" s="147"/>
      <c r="BG903" s="147"/>
      <c r="BH903" s="147"/>
    </row>
    <row r="904" spans="1:60" outlineLevel="1">
      <c r="A904" s="154"/>
      <c r="B904" s="155"/>
      <c r="C904" s="183" t="s">
        <v>369</v>
      </c>
      <c r="D904" s="161"/>
      <c r="E904" s="162"/>
      <c r="F904" s="157"/>
      <c r="G904" s="157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47"/>
      <c r="Z904" s="147"/>
      <c r="AA904" s="147"/>
      <c r="AB904" s="147"/>
      <c r="AC904" s="147"/>
      <c r="AD904" s="147"/>
      <c r="AE904" s="147"/>
      <c r="AF904" s="147"/>
      <c r="AG904" s="147" t="s">
        <v>187</v>
      </c>
      <c r="AH904" s="147">
        <v>0</v>
      </c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  <c r="AV904" s="147"/>
      <c r="AW904" s="147"/>
      <c r="AX904" s="147"/>
      <c r="AY904" s="147"/>
      <c r="AZ904" s="147"/>
      <c r="BA904" s="147"/>
      <c r="BB904" s="147"/>
      <c r="BC904" s="147"/>
      <c r="BD904" s="147"/>
      <c r="BE904" s="147"/>
      <c r="BF904" s="147"/>
      <c r="BG904" s="147"/>
      <c r="BH904" s="147"/>
    </row>
    <row r="905" spans="1:60" outlineLevel="1">
      <c r="A905" s="154"/>
      <c r="B905" s="155"/>
      <c r="C905" s="183" t="s">
        <v>725</v>
      </c>
      <c r="D905" s="161"/>
      <c r="E905" s="162"/>
      <c r="F905" s="157"/>
      <c r="G905" s="157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47"/>
      <c r="Z905" s="147"/>
      <c r="AA905" s="147"/>
      <c r="AB905" s="147"/>
      <c r="AC905" s="147"/>
      <c r="AD905" s="147"/>
      <c r="AE905" s="147"/>
      <c r="AF905" s="147"/>
      <c r="AG905" s="147" t="s">
        <v>187</v>
      </c>
      <c r="AH905" s="147">
        <v>0</v>
      </c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  <c r="AV905" s="147"/>
      <c r="AW905" s="147"/>
      <c r="AX905" s="147"/>
      <c r="AY905" s="147"/>
      <c r="AZ905" s="147"/>
      <c r="BA905" s="147"/>
      <c r="BB905" s="147"/>
      <c r="BC905" s="147"/>
      <c r="BD905" s="147"/>
      <c r="BE905" s="147"/>
      <c r="BF905" s="147"/>
      <c r="BG905" s="147"/>
      <c r="BH905" s="147"/>
    </row>
    <row r="906" spans="1:60" outlineLevel="1">
      <c r="A906" s="154"/>
      <c r="B906" s="155"/>
      <c r="C906" s="183" t="s">
        <v>726</v>
      </c>
      <c r="D906" s="161"/>
      <c r="E906" s="162">
        <v>289.45999999999998</v>
      </c>
      <c r="F906" s="157"/>
      <c r="G906" s="157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47"/>
      <c r="Z906" s="147"/>
      <c r="AA906" s="147"/>
      <c r="AB906" s="147"/>
      <c r="AC906" s="147"/>
      <c r="AD906" s="147"/>
      <c r="AE906" s="147"/>
      <c r="AF906" s="147"/>
      <c r="AG906" s="147" t="s">
        <v>187</v>
      </c>
      <c r="AH906" s="147">
        <v>0</v>
      </c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  <c r="AV906" s="147"/>
      <c r="AW906" s="147"/>
      <c r="AX906" s="147"/>
      <c r="AY906" s="147"/>
      <c r="AZ906" s="147"/>
      <c r="BA906" s="147"/>
      <c r="BB906" s="147"/>
      <c r="BC906" s="147"/>
      <c r="BD906" s="147"/>
      <c r="BE906" s="147"/>
      <c r="BF906" s="147"/>
      <c r="BG906" s="147"/>
      <c r="BH906" s="147"/>
    </row>
    <row r="907" spans="1:60" outlineLevel="1">
      <c r="A907" s="154"/>
      <c r="B907" s="155"/>
      <c r="C907" s="244"/>
      <c r="D907" s="245"/>
      <c r="E907" s="245"/>
      <c r="F907" s="245"/>
      <c r="G907" s="245"/>
      <c r="H907" s="157"/>
      <c r="I907" s="157"/>
      <c r="J907" s="157"/>
      <c r="K907" s="157"/>
      <c r="L907" s="157"/>
      <c r="M907" s="157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47"/>
      <c r="Z907" s="147"/>
      <c r="AA907" s="147"/>
      <c r="AB907" s="147"/>
      <c r="AC907" s="147"/>
      <c r="AD907" s="147"/>
      <c r="AE907" s="147"/>
      <c r="AF907" s="147"/>
      <c r="AG907" s="147" t="s">
        <v>181</v>
      </c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  <c r="AV907" s="147"/>
      <c r="AW907" s="147"/>
      <c r="AX907" s="147"/>
      <c r="AY907" s="147"/>
      <c r="AZ907" s="147"/>
      <c r="BA907" s="147"/>
      <c r="BB907" s="147"/>
      <c r="BC907" s="147"/>
      <c r="BD907" s="147"/>
      <c r="BE907" s="147"/>
      <c r="BF907" s="147"/>
      <c r="BG907" s="147"/>
      <c r="BH907" s="147"/>
    </row>
    <row r="908" spans="1:60">
      <c r="A908" s="164" t="s">
        <v>170</v>
      </c>
      <c r="B908" s="165" t="s">
        <v>92</v>
      </c>
      <c r="C908" s="180" t="s">
        <v>93</v>
      </c>
      <c r="D908" s="166"/>
      <c r="E908" s="167"/>
      <c r="F908" s="168"/>
      <c r="G908" s="168">
        <f>SUMIF(AG909:AG910,"&lt;&gt;NOR",G909:G910)</f>
        <v>0</v>
      </c>
      <c r="H908" s="168"/>
      <c r="I908" s="168">
        <f>SUM(I909:I910)</f>
        <v>0</v>
      </c>
      <c r="J908" s="168"/>
      <c r="K908" s="168">
        <f>SUM(K909:K910)</f>
        <v>0</v>
      </c>
      <c r="L908" s="168"/>
      <c r="M908" s="168">
        <f>SUM(M909:M910)</f>
        <v>0</v>
      </c>
      <c r="N908" s="168"/>
      <c r="O908" s="168">
        <f>SUM(O909:O910)</f>
        <v>0</v>
      </c>
      <c r="P908" s="168"/>
      <c r="Q908" s="168">
        <f>SUM(Q909:Q910)</f>
        <v>0</v>
      </c>
      <c r="R908" s="168"/>
      <c r="S908" s="168"/>
      <c r="T908" s="169"/>
      <c r="U908" s="163"/>
      <c r="V908" s="163">
        <f>SUM(V909:V910)</f>
        <v>0.64</v>
      </c>
      <c r="W908" s="163"/>
      <c r="X908" s="163"/>
      <c r="AG908" t="s">
        <v>171</v>
      </c>
    </row>
    <row r="909" spans="1:60" outlineLevel="1">
      <c r="A909" s="170">
        <v>103</v>
      </c>
      <c r="B909" s="171" t="s">
        <v>727</v>
      </c>
      <c r="C909" s="181" t="s">
        <v>728</v>
      </c>
      <c r="D909" s="172" t="s">
        <v>0</v>
      </c>
      <c r="E909" s="173">
        <v>3</v>
      </c>
      <c r="F909" s="174"/>
      <c r="G909" s="175">
        <f>ROUND(E909*F909,2)</f>
        <v>0</v>
      </c>
      <c r="H909" s="174"/>
      <c r="I909" s="175">
        <f>ROUND(E909*H909,2)</f>
        <v>0</v>
      </c>
      <c r="J909" s="174"/>
      <c r="K909" s="175">
        <f>ROUND(E909*J909,2)</f>
        <v>0</v>
      </c>
      <c r="L909" s="175">
        <v>21</v>
      </c>
      <c r="M909" s="175">
        <f>G909*(1+L909/100)</f>
        <v>0</v>
      </c>
      <c r="N909" s="175">
        <v>1.58E-3</v>
      </c>
      <c r="O909" s="175">
        <f>ROUND(E909*N909,2)</f>
        <v>0</v>
      </c>
      <c r="P909" s="175">
        <v>0</v>
      </c>
      <c r="Q909" s="175">
        <f>ROUND(E909*P909,2)</f>
        <v>0</v>
      </c>
      <c r="R909" s="175"/>
      <c r="S909" s="175" t="s">
        <v>175</v>
      </c>
      <c r="T909" s="176" t="s">
        <v>176</v>
      </c>
      <c r="U909" s="157">
        <v>0.214</v>
      </c>
      <c r="V909" s="157">
        <f>ROUND(E909*U909,2)</f>
        <v>0.64</v>
      </c>
      <c r="W909" s="157"/>
      <c r="X909" s="157" t="s">
        <v>177</v>
      </c>
      <c r="Y909" s="147"/>
      <c r="Z909" s="147"/>
      <c r="AA909" s="147"/>
      <c r="AB909" s="147"/>
      <c r="AC909" s="147"/>
      <c r="AD909" s="147"/>
      <c r="AE909" s="147"/>
      <c r="AF909" s="147"/>
      <c r="AG909" s="147" t="s">
        <v>729</v>
      </c>
      <c r="AH909" s="147"/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  <c r="AV909" s="147"/>
      <c r="AW909" s="147"/>
      <c r="AX909" s="147"/>
      <c r="AY909" s="147"/>
      <c r="AZ909" s="147"/>
      <c r="BA909" s="147"/>
      <c r="BB909" s="147"/>
      <c r="BC909" s="147"/>
      <c r="BD909" s="147"/>
      <c r="BE909" s="147"/>
      <c r="BF909" s="147"/>
      <c r="BG909" s="147"/>
      <c r="BH909" s="147"/>
    </row>
    <row r="910" spans="1:60" outlineLevel="1">
      <c r="A910" s="154"/>
      <c r="B910" s="155"/>
      <c r="C910" s="259"/>
      <c r="D910" s="260"/>
      <c r="E910" s="260"/>
      <c r="F910" s="260"/>
      <c r="G910" s="260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47"/>
      <c r="Z910" s="147"/>
      <c r="AA910" s="147"/>
      <c r="AB910" s="147"/>
      <c r="AC910" s="147"/>
      <c r="AD910" s="147"/>
      <c r="AE910" s="147"/>
      <c r="AF910" s="147"/>
      <c r="AG910" s="147" t="s">
        <v>181</v>
      </c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  <c r="AV910" s="147"/>
      <c r="AW910" s="147"/>
      <c r="AX910" s="147"/>
      <c r="AY910" s="147"/>
      <c r="AZ910" s="147"/>
      <c r="BA910" s="147"/>
      <c r="BB910" s="147"/>
      <c r="BC910" s="147"/>
      <c r="BD910" s="147"/>
      <c r="BE910" s="147"/>
      <c r="BF910" s="147"/>
      <c r="BG910" s="147"/>
      <c r="BH910" s="147"/>
    </row>
    <row r="911" spans="1:60">
      <c r="A911" s="164" t="s">
        <v>170</v>
      </c>
      <c r="B911" s="165" t="s">
        <v>94</v>
      </c>
      <c r="C911" s="180" t="s">
        <v>95</v>
      </c>
      <c r="D911" s="166"/>
      <c r="E911" s="167"/>
      <c r="F911" s="168"/>
      <c r="G911" s="168">
        <f>SUMIF(AG912:AG956,"&lt;&gt;NOR",G912:G956)</f>
        <v>0</v>
      </c>
      <c r="H911" s="168"/>
      <c r="I911" s="168">
        <f>SUM(I912:I956)</f>
        <v>0</v>
      </c>
      <c r="J911" s="168"/>
      <c r="K911" s="168">
        <f>SUM(K912:K956)</f>
        <v>0</v>
      </c>
      <c r="L911" s="168"/>
      <c r="M911" s="168">
        <f>SUM(M912:M956)</f>
        <v>0</v>
      </c>
      <c r="N911" s="168"/>
      <c r="O911" s="168">
        <f>SUM(O912:O956)</f>
        <v>0.04</v>
      </c>
      <c r="P911" s="168"/>
      <c r="Q911" s="168">
        <f>SUM(Q912:Q956)</f>
        <v>0</v>
      </c>
      <c r="R911" s="168"/>
      <c r="S911" s="168"/>
      <c r="T911" s="169"/>
      <c r="U911" s="163"/>
      <c r="V911" s="163">
        <f>SUM(V912:V956)</f>
        <v>340.92</v>
      </c>
      <c r="W911" s="163"/>
      <c r="X911" s="163"/>
      <c r="AG911" t="s">
        <v>171</v>
      </c>
    </row>
    <row r="912" spans="1:60" outlineLevel="1">
      <c r="A912" s="170">
        <v>104</v>
      </c>
      <c r="B912" s="171" t="s">
        <v>730</v>
      </c>
      <c r="C912" s="181" t="s">
        <v>731</v>
      </c>
      <c r="D912" s="172" t="s">
        <v>257</v>
      </c>
      <c r="E912" s="173">
        <v>1106.8699999999999</v>
      </c>
      <c r="F912" s="174"/>
      <c r="G912" s="175">
        <f>ROUND(E912*F912,2)</f>
        <v>0</v>
      </c>
      <c r="H912" s="174"/>
      <c r="I912" s="175">
        <f>ROUND(E912*H912,2)</f>
        <v>0</v>
      </c>
      <c r="J912" s="174"/>
      <c r="K912" s="175">
        <f>ROUND(E912*J912,2)</f>
        <v>0</v>
      </c>
      <c r="L912" s="175">
        <v>21</v>
      </c>
      <c r="M912" s="175">
        <f>G912*(1+L912/100)</f>
        <v>0</v>
      </c>
      <c r="N912" s="175">
        <v>4.0000000000000003E-5</v>
      </c>
      <c r="O912" s="175">
        <f>ROUND(E912*N912,2)</f>
        <v>0.04</v>
      </c>
      <c r="P912" s="175">
        <v>0</v>
      </c>
      <c r="Q912" s="175">
        <f>ROUND(E912*P912,2)</f>
        <v>0</v>
      </c>
      <c r="R912" s="175" t="s">
        <v>304</v>
      </c>
      <c r="S912" s="175" t="s">
        <v>184</v>
      </c>
      <c r="T912" s="176" t="s">
        <v>229</v>
      </c>
      <c r="U912" s="157">
        <v>0.308</v>
      </c>
      <c r="V912" s="157">
        <f>ROUND(E912*U912,2)</f>
        <v>340.92</v>
      </c>
      <c r="W912" s="157"/>
      <c r="X912" s="157" t="s">
        <v>207</v>
      </c>
      <c r="Y912" s="147"/>
      <c r="Z912" s="147"/>
      <c r="AA912" s="147"/>
      <c r="AB912" s="147"/>
      <c r="AC912" s="147"/>
      <c r="AD912" s="147"/>
      <c r="AE912" s="147"/>
      <c r="AF912" s="147"/>
      <c r="AG912" s="147" t="s">
        <v>208</v>
      </c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  <c r="AV912" s="147"/>
      <c r="AW912" s="147"/>
      <c r="AX912" s="147"/>
      <c r="AY912" s="147"/>
      <c r="AZ912" s="147"/>
      <c r="BA912" s="147"/>
      <c r="BB912" s="147"/>
      <c r="BC912" s="147"/>
      <c r="BD912" s="147"/>
      <c r="BE912" s="147"/>
      <c r="BF912" s="147"/>
      <c r="BG912" s="147"/>
      <c r="BH912" s="147"/>
    </row>
    <row r="913" spans="1:60" outlineLevel="1">
      <c r="A913" s="154"/>
      <c r="B913" s="155"/>
      <c r="C913" s="183" t="s">
        <v>366</v>
      </c>
      <c r="D913" s="161"/>
      <c r="E913" s="162"/>
      <c r="F913" s="157"/>
      <c r="G913" s="157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47"/>
      <c r="Z913" s="147"/>
      <c r="AA913" s="147"/>
      <c r="AB913" s="147"/>
      <c r="AC913" s="147"/>
      <c r="AD913" s="147"/>
      <c r="AE913" s="147"/>
      <c r="AF913" s="147"/>
      <c r="AG913" s="147" t="s">
        <v>187</v>
      </c>
      <c r="AH913" s="147">
        <v>0</v>
      </c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  <c r="AV913" s="147"/>
      <c r="AW913" s="147"/>
      <c r="AX913" s="147"/>
      <c r="AY913" s="147"/>
      <c r="AZ913" s="147"/>
      <c r="BA913" s="147"/>
      <c r="BB913" s="147"/>
      <c r="BC913" s="147"/>
      <c r="BD913" s="147"/>
      <c r="BE913" s="147"/>
      <c r="BF913" s="147"/>
      <c r="BG913" s="147"/>
      <c r="BH913" s="147"/>
    </row>
    <row r="914" spans="1:60" outlineLevel="1">
      <c r="A914" s="154"/>
      <c r="B914" s="155"/>
      <c r="C914" s="183" t="s">
        <v>732</v>
      </c>
      <c r="D914" s="161"/>
      <c r="E914" s="162"/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47"/>
      <c r="Z914" s="147"/>
      <c r="AA914" s="147"/>
      <c r="AB914" s="147"/>
      <c r="AC914" s="147"/>
      <c r="AD914" s="147"/>
      <c r="AE914" s="147"/>
      <c r="AF914" s="147"/>
      <c r="AG914" s="147" t="s">
        <v>187</v>
      </c>
      <c r="AH914" s="147">
        <v>0</v>
      </c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  <c r="AV914" s="147"/>
      <c r="AW914" s="147"/>
      <c r="AX914" s="147"/>
      <c r="AY914" s="147"/>
      <c r="AZ914" s="147"/>
      <c r="BA914" s="147"/>
      <c r="BB914" s="147"/>
      <c r="BC914" s="147"/>
      <c r="BD914" s="147"/>
      <c r="BE914" s="147"/>
      <c r="BF914" s="147"/>
      <c r="BG914" s="147"/>
      <c r="BH914" s="147"/>
    </row>
    <row r="915" spans="1:60" outlineLevel="1">
      <c r="A915" s="154"/>
      <c r="B915" s="155"/>
      <c r="C915" s="183" t="s">
        <v>733</v>
      </c>
      <c r="D915" s="161"/>
      <c r="E915" s="162">
        <v>246.85</v>
      </c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47"/>
      <c r="Z915" s="147"/>
      <c r="AA915" s="147"/>
      <c r="AB915" s="147"/>
      <c r="AC915" s="147"/>
      <c r="AD915" s="147"/>
      <c r="AE915" s="147"/>
      <c r="AF915" s="147"/>
      <c r="AG915" s="147" t="s">
        <v>187</v>
      </c>
      <c r="AH915" s="147">
        <v>0</v>
      </c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  <c r="AV915" s="147"/>
      <c r="AW915" s="147"/>
      <c r="AX915" s="147"/>
      <c r="AY915" s="147"/>
      <c r="AZ915" s="147"/>
      <c r="BA915" s="147"/>
      <c r="BB915" s="147"/>
      <c r="BC915" s="147"/>
      <c r="BD915" s="147"/>
      <c r="BE915" s="147"/>
      <c r="BF915" s="147"/>
      <c r="BG915" s="147"/>
      <c r="BH915" s="147"/>
    </row>
    <row r="916" spans="1:60" outlineLevel="1">
      <c r="A916" s="154"/>
      <c r="B916" s="155"/>
      <c r="C916" s="183" t="s">
        <v>704</v>
      </c>
      <c r="D916" s="161"/>
      <c r="E916" s="162"/>
      <c r="F916" s="157"/>
      <c r="G916" s="157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47"/>
      <c r="Z916" s="147"/>
      <c r="AA916" s="147"/>
      <c r="AB916" s="147"/>
      <c r="AC916" s="147"/>
      <c r="AD916" s="147"/>
      <c r="AE916" s="147"/>
      <c r="AF916" s="147"/>
      <c r="AG916" s="147" t="s">
        <v>187</v>
      </c>
      <c r="AH916" s="147">
        <v>0</v>
      </c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  <c r="AV916" s="147"/>
      <c r="AW916" s="147"/>
      <c r="AX916" s="147"/>
      <c r="AY916" s="147"/>
      <c r="AZ916" s="147"/>
      <c r="BA916" s="147"/>
      <c r="BB916" s="147"/>
      <c r="BC916" s="147"/>
      <c r="BD916" s="147"/>
      <c r="BE916" s="147"/>
      <c r="BF916" s="147"/>
      <c r="BG916" s="147"/>
      <c r="BH916" s="147"/>
    </row>
    <row r="917" spans="1:60" outlineLevel="1">
      <c r="A917" s="154"/>
      <c r="B917" s="155"/>
      <c r="C917" s="183" t="s">
        <v>734</v>
      </c>
      <c r="D917" s="161"/>
      <c r="E917" s="162">
        <v>20.47</v>
      </c>
      <c r="F917" s="157"/>
      <c r="G917" s="157"/>
      <c r="H917" s="157"/>
      <c r="I917" s="157"/>
      <c r="J917" s="157"/>
      <c r="K917" s="157"/>
      <c r="L917" s="157"/>
      <c r="M917" s="157"/>
      <c r="N917" s="157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47"/>
      <c r="Z917" s="147"/>
      <c r="AA917" s="147"/>
      <c r="AB917" s="147"/>
      <c r="AC917" s="147"/>
      <c r="AD917" s="147"/>
      <c r="AE917" s="147"/>
      <c r="AF917" s="147"/>
      <c r="AG917" s="147" t="s">
        <v>187</v>
      </c>
      <c r="AH917" s="147">
        <v>0</v>
      </c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  <c r="AV917" s="147"/>
      <c r="AW917" s="147"/>
      <c r="AX917" s="147"/>
      <c r="AY917" s="147"/>
      <c r="AZ917" s="147"/>
      <c r="BA917" s="147"/>
      <c r="BB917" s="147"/>
      <c r="BC917" s="147"/>
      <c r="BD917" s="147"/>
      <c r="BE917" s="147"/>
      <c r="BF917" s="147"/>
      <c r="BG917" s="147"/>
      <c r="BH917" s="147"/>
    </row>
    <row r="918" spans="1:60" outlineLevel="1">
      <c r="A918" s="154"/>
      <c r="B918" s="155"/>
      <c r="C918" s="183" t="s">
        <v>700</v>
      </c>
      <c r="D918" s="161"/>
      <c r="E918" s="162"/>
      <c r="F918" s="157"/>
      <c r="G918" s="157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47"/>
      <c r="Z918" s="147"/>
      <c r="AA918" s="147"/>
      <c r="AB918" s="147"/>
      <c r="AC918" s="147"/>
      <c r="AD918" s="147"/>
      <c r="AE918" s="147"/>
      <c r="AF918" s="147"/>
      <c r="AG918" s="147" t="s">
        <v>187</v>
      </c>
      <c r="AH918" s="147">
        <v>0</v>
      </c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  <c r="AV918" s="147"/>
      <c r="AW918" s="147"/>
      <c r="AX918" s="147"/>
      <c r="AY918" s="147"/>
      <c r="AZ918" s="147"/>
      <c r="BA918" s="147"/>
      <c r="BB918" s="147"/>
      <c r="BC918" s="147"/>
      <c r="BD918" s="147"/>
      <c r="BE918" s="147"/>
      <c r="BF918" s="147"/>
      <c r="BG918" s="147"/>
      <c r="BH918" s="147"/>
    </row>
    <row r="919" spans="1:60" outlineLevel="1">
      <c r="A919" s="154"/>
      <c r="B919" s="155"/>
      <c r="C919" s="183" t="s">
        <v>701</v>
      </c>
      <c r="D919" s="161"/>
      <c r="E919" s="162">
        <v>4.9000000000000004</v>
      </c>
      <c r="F919" s="157"/>
      <c r="G919" s="157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47"/>
      <c r="Z919" s="147"/>
      <c r="AA919" s="147"/>
      <c r="AB919" s="147"/>
      <c r="AC919" s="147"/>
      <c r="AD919" s="147"/>
      <c r="AE919" s="147"/>
      <c r="AF919" s="147"/>
      <c r="AG919" s="147" t="s">
        <v>187</v>
      </c>
      <c r="AH919" s="147">
        <v>0</v>
      </c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  <c r="AV919" s="147"/>
      <c r="AW919" s="147"/>
      <c r="AX919" s="147"/>
      <c r="AY919" s="147"/>
      <c r="AZ919" s="147"/>
      <c r="BA919" s="147"/>
      <c r="BB919" s="147"/>
      <c r="BC919" s="147"/>
      <c r="BD919" s="147"/>
      <c r="BE919" s="147"/>
      <c r="BF919" s="147"/>
      <c r="BG919" s="147"/>
      <c r="BH919" s="147"/>
    </row>
    <row r="920" spans="1:60" outlineLevel="1">
      <c r="A920" s="154"/>
      <c r="B920" s="155"/>
      <c r="C920" s="183" t="s">
        <v>735</v>
      </c>
      <c r="D920" s="161"/>
      <c r="E920" s="162"/>
      <c r="F920" s="157"/>
      <c r="G920" s="157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47"/>
      <c r="Z920" s="147"/>
      <c r="AA920" s="147"/>
      <c r="AB920" s="147"/>
      <c r="AC920" s="147"/>
      <c r="AD920" s="147"/>
      <c r="AE920" s="147"/>
      <c r="AF920" s="147"/>
      <c r="AG920" s="147" t="s">
        <v>187</v>
      </c>
      <c r="AH920" s="147">
        <v>0</v>
      </c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  <c r="AV920" s="147"/>
      <c r="AW920" s="147"/>
      <c r="AX920" s="147"/>
      <c r="AY920" s="147"/>
      <c r="AZ920" s="147"/>
      <c r="BA920" s="147"/>
      <c r="BB920" s="147"/>
      <c r="BC920" s="147"/>
      <c r="BD920" s="147"/>
      <c r="BE920" s="147"/>
      <c r="BF920" s="147"/>
      <c r="BG920" s="147"/>
      <c r="BH920" s="147"/>
    </row>
    <row r="921" spans="1:60" outlineLevel="1">
      <c r="A921" s="154"/>
      <c r="B921" s="155"/>
      <c r="C921" s="183" t="s">
        <v>736</v>
      </c>
      <c r="D921" s="161"/>
      <c r="E921" s="162">
        <v>25.05</v>
      </c>
      <c r="F921" s="157"/>
      <c r="G921" s="157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47"/>
      <c r="Z921" s="147"/>
      <c r="AA921" s="147"/>
      <c r="AB921" s="147"/>
      <c r="AC921" s="147"/>
      <c r="AD921" s="147"/>
      <c r="AE921" s="147"/>
      <c r="AF921" s="147"/>
      <c r="AG921" s="147" t="s">
        <v>187</v>
      </c>
      <c r="AH921" s="147">
        <v>0</v>
      </c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  <c r="AV921" s="147"/>
      <c r="AW921" s="147"/>
      <c r="AX921" s="147"/>
      <c r="AY921" s="147"/>
      <c r="AZ921" s="147"/>
      <c r="BA921" s="147"/>
      <c r="BB921" s="147"/>
      <c r="BC921" s="147"/>
      <c r="BD921" s="147"/>
      <c r="BE921" s="147"/>
      <c r="BF921" s="147"/>
      <c r="BG921" s="147"/>
      <c r="BH921" s="147"/>
    </row>
    <row r="922" spans="1:60" outlineLevel="1">
      <c r="A922" s="154"/>
      <c r="B922" s="155"/>
      <c r="C922" s="183" t="s">
        <v>260</v>
      </c>
      <c r="D922" s="161"/>
      <c r="E922" s="162"/>
      <c r="F922" s="157"/>
      <c r="G922" s="157"/>
      <c r="H922" s="157"/>
      <c r="I922" s="157"/>
      <c r="J922" s="157"/>
      <c r="K922" s="157"/>
      <c r="L922" s="157"/>
      <c r="M922" s="157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47"/>
      <c r="Z922" s="147"/>
      <c r="AA922" s="147"/>
      <c r="AB922" s="147"/>
      <c r="AC922" s="147"/>
      <c r="AD922" s="147"/>
      <c r="AE922" s="147"/>
      <c r="AF922" s="147"/>
      <c r="AG922" s="147" t="s">
        <v>187</v>
      </c>
      <c r="AH922" s="147">
        <v>0</v>
      </c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  <c r="AV922" s="147"/>
      <c r="AW922" s="147"/>
      <c r="AX922" s="147"/>
      <c r="AY922" s="147"/>
      <c r="AZ922" s="147"/>
      <c r="BA922" s="147"/>
      <c r="BB922" s="147"/>
      <c r="BC922" s="147"/>
      <c r="BD922" s="147"/>
      <c r="BE922" s="147"/>
      <c r="BF922" s="147"/>
      <c r="BG922" s="147"/>
      <c r="BH922" s="147"/>
    </row>
    <row r="923" spans="1:60" outlineLevel="1">
      <c r="A923" s="154"/>
      <c r="B923" s="155"/>
      <c r="C923" s="183" t="s">
        <v>710</v>
      </c>
      <c r="D923" s="161"/>
      <c r="E923" s="162"/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47"/>
      <c r="Z923" s="147"/>
      <c r="AA923" s="147"/>
      <c r="AB923" s="147"/>
      <c r="AC923" s="147"/>
      <c r="AD923" s="147"/>
      <c r="AE923" s="147"/>
      <c r="AF923" s="147"/>
      <c r="AG923" s="147" t="s">
        <v>187</v>
      </c>
      <c r="AH923" s="147">
        <v>0</v>
      </c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  <c r="AV923" s="147"/>
      <c r="AW923" s="147"/>
      <c r="AX923" s="147"/>
      <c r="AY923" s="147"/>
      <c r="AZ923" s="147"/>
      <c r="BA923" s="147"/>
      <c r="BB923" s="147"/>
      <c r="BC923" s="147"/>
      <c r="BD923" s="147"/>
      <c r="BE923" s="147"/>
      <c r="BF923" s="147"/>
      <c r="BG923" s="147"/>
      <c r="BH923" s="147"/>
    </row>
    <row r="924" spans="1:60" outlineLevel="1">
      <c r="A924" s="154"/>
      <c r="B924" s="155"/>
      <c r="C924" s="183" t="s">
        <v>737</v>
      </c>
      <c r="D924" s="161"/>
      <c r="E924" s="162">
        <v>29.48</v>
      </c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47"/>
      <c r="Z924" s="147"/>
      <c r="AA924" s="147"/>
      <c r="AB924" s="147"/>
      <c r="AC924" s="147"/>
      <c r="AD924" s="147"/>
      <c r="AE924" s="147"/>
      <c r="AF924" s="147"/>
      <c r="AG924" s="147" t="s">
        <v>187</v>
      </c>
      <c r="AH924" s="147">
        <v>0</v>
      </c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  <c r="AV924" s="147"/>
      <c r="AW924" s="147"/>
      <c r="AX924" s="147"/>
      <c r="AY924" s="147"/>
      <c r="AZ924" s="147"/>
      <c r="BA924" s="147"/>
      <c r="BB924" s="147"/>
      <c r="BC924" s="147"/>
      <c r="BD924" s="147"/>
      <c r="BE924" s="147"/>
      <c r="BF924" s="147"/>
      <c r="BG924" s="147"/>
      <c r="BH924" s="147"/>
    </row>
    <row r="925" spans="1:60" outlineLevel="1">
      <c r="A925" s="154"/>
      <c r="B925" s="155"/>
      <c r="C925" s="183" t="s">
        <v>712</v>
      </c>
      <c r="D925" s="161"/>
      <c r="E925" s="162"/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47"/>
      <c r="Z925" s="147"/>
      <c r="AA925" s="147"/>
      <c r="AB925" s="147"/>
      <c r="AC925" s="147"/>
      <c r="AD925" s="147"/>
      <c r="AE925" s="147"/>
      <c r="AF925" s="147"/>
      <c r="AG925" s="147" t="s">
        <v>187</v>
      </c>
      <c r="AH925" s="147">
        <v>0</v>
      </c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  <c r="AV925" s="147"/>
      <c r="AW925" s="147"/>
      <c r="AX925" s="147"/>
      <c r="AY925" s="147"/>
      <c r="AZ925" s="147"/>
      <c r="BA925" s="147"/>
      <c r="BB925" s="147"/>
      <c r="BC925" s="147"/>
      <c r="BD925" s="147"/>
      <c r="BE925" s="147"/>
      <c r="BF925" s="147"/>
      <c r="BG925" s="147"/>
      <c r="BH925" s="147"/>
    </row>
    <row r="926" spans="1:60" outlineLevel="1">
      <c r="A926" s="154"/>
      <c r="B926" s="155"/>
      <c r="C926" s="183" t="s">
        <v>738</v>
      </c>
      <c r="D926" s="161"/>
      <c r="E926" s="162">
        <v>44.86</v>
      </c>
      <c r="F926" s="157"/>
      <c r="G926" s="157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47"/>
      <c r="Z926" s="147"/>
      <c r="AA926" s="147"/>
      <c r="AB926" s="147"/>
      <c r="AC926" s="147"/>
      <c r="AD926" s="147"/>
      <c r="AE926" s="147"/>
      <c r="AF926" s="147"/>
      <c r="AG926" s="147" t="s">
        <v>187</v>
      </c>
      <c r="AH926" s="147">
        <v>0</v>
      </c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  <c r="AV926" s="147"/>
      <c r="AW926" s="147"/>
      <c r="AX926" s="147"/>
      <c r="AY926" s="147"/>
      <c r="AZ926" s="147"/>
      <c r="BA926" s="147"/>
      <c r="BB926" s="147"/>
      <c r="BC926" s="147"/>
      <c r="BD926" s="147"/>
      <c r="BE926" s="147"/>
      <c r="BF926" s="147"/>
      <c r="BG926" s="147"/>
      <c r="BH926" s="147"/>
    </row>
    <row r="927" spans="1:60" outlineLevel="1">
      <c r="A927" s="154"/>
      <c r="B927" s="155"/>
      <c r="C927" s="183" t="s">
        <v>720</v>
      </c>
      <c r="D927" s="161"/>
      <c r="E927" s="162"/>
      <c r="F927" s="157"/>
      <c r="G927" s="157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47"/>
      <c r="Z927" s="147"/>
      <c r="AA927" s="147"/>
      <c r="AB927" s="147"/>
      <c r="AC927" s="147"/>
      <c r="AD927" s="147"/>
      <c r="AE927" s="147"/>
      <c r="AF927" s="147"/>
      <c r="AG927" s="147" t="s">
        <v>187</v>
      </c>
      <c r="AH927" s="147">
        <v>0</v>
      </c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  <c r="AV927" s="147"/>
      <c r="AW927" s="147"/>
      <c r="AX927" s="147"/>
      <c r="AY927" s="147"/>
      <c r="AZ927" s="147"/>
      <c r="BA927" s="147"/>
      <c r="BB927" s="147"/>
      <c r="BC927" s="147"/>
      <c r="BD927" s="147"/>
      <c r="BE927" s="147"/>
      <c r="BF927" s="147"/>
      <c r="BG927" s="147"/>
      <c r="BH927" s="147"/>
    </row>
    <row r="928" spans="1:60" outlineLevel="1">
      <c r="A928" s="154"/>
      <c r="B928" s="155"/>
      <c r="C928" s="183" t="s">
        <v>739</v>
      </c>
      <c r="D928" s="161"/>
      <c r="E928" s="162">
        <v>221.66</v>
      </c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47"/>
      <c r="Z928" s="147"/>
      <c r="AA928" s="147"/>
      <c r="AB928" s="147"/>
      <c r="AC928" s="147"/>
      <c r="AD928" s="147"/>
      <c r="AE928" s="147"/>
      <c r="AF928" s="147"/>
      <c r="AG928" s="147" t="s">
        <v>187</v>
      </c>
      <c r="AH928" s="147">
        <v>0</v>
      </c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  <c r="AV928" s="147"/>
      <c r="AW928" s="147"/>
      <c r="AX928" s="147"/>
      <c r="AY928" s="147"/>
      <c r="AZ928" s="147"/>
      <c r="BA928" s="147"/>
      <c r="BB928" s="147"/>
      <c r="BC928" s="147"/>
      <c r="BD928" s="147"/>
      <c r="BE928" s="147"/>
      <c r="BF928" s="147"/>
      <c r="BG928" s="147"/>
      <c r="BH928" s="147"/>
    </row>
    <row r="929" spans="1:60" outlineLevel="1">
      <c r="A929" s="154"/>
      <c r="B929" s="155"/>
      <c r="C929" s="183" t="s">
        <v>267</v>
      </c>
      <c r="D929" s="161"/>
      <c r="E929" s="162"/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47"/>
      <c r="Z929" s="147"/>
      <c r="AA929" s="147"/>
      <c r="AB929" s="147"/>
      <c r="AC929" s="147"/>
      <c r="AD929" s="147"/>
      <c r="AE929" s="147"/>
      <c r="AF929" s="147"/>
      <c r="AG929" s="147" t="s">
        <v>187</v>
      </c>
      <c r="AH929" s="147">
        <v>0</v>
      </c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  <c r="AV929" s="147"/>
      <c r="AW929" s="147"/>
      <c r="AX929" s="147"/>
      <c r="AY929" s="147"/>
      <c r="AZ929" s="147"/>
      <c r="BA929" s="147"/>
      <c r="BB929" s="147"/>
      <c r="BC929" s="147"/>
      <c r="BD929" s="147"/>
      <c r="BE929" s="147"/>
      <c r="BF929" s="147"/>
      <c r="BG929" s="147"/>
      <c r="BH929" s="147"/>
    </row>
    <row r="930" spans="1:60" outlineLevel="1">
      <c r="A930" s="154"/>
      <c r="B930" s="155"/>
      <c r="C930" s="183" t="s">
        <v>588</v>
      </c>
      <c r="D930" s="161"/>
      <c r="E930" s="162">
        <v>2.88</v>
      </c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47"/>
      <c r="Z930" s="147"/>
      <c r="AA930" s="147"/>
      <c r="AB930" s="147"/>
      <c r="AC930" s="147"/>
      <c r="AD930" s="147"/>
      <c r="AE930" s="147"/>
      <c r="AF930" s="147"/>
      <c r="AG930" s="147" t="s">
        <v>187</v>
      </c>
      <c r="AH930" s="147">
        <v>0</v>
      </c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  <c r="AV930" s="147"/>
      <c r="AW930" s="147"/>
      <c r="AX930" s="147"/>
      <c r="AY930" s="147"/>
      <c r="AZ930" s="147"/>
      <c r="BA930" s="147"/>
      <c r="BB930" s="147"/>
      <c r="BC930" s="147"/>
      <c r="BD930" s="147"/>
      <c r="BE930" s="147"/>
      <c r="BF930" s="147"/>
      <c r="BG930" s="147"/>
      <c r="BH930" s="147"/>
    </row>
    <row r="931" spans="1:60" outlineLevel="1">
      <c r="A931" s="154"/>
      <c r="B931" s="155"/>
      <c r="C931" s="183" t="s">
        <v>261</v>
      </c>
      <c r="D931" s="161"/>
      <c r="E931" s="162"/>
      <c r="F931" s="157"/>
      <c r="G931" s="157"/>
      <c r="H931" s="157"/>
      <c r="I931" s="157"/>
      <c r="J931" s="157"/>
      <c r="K931" s="157"/>
      <c r="L931" s="157"/>
      <c r="M931" s="157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47"/>
      <c r="Z931" s="147"/>
      <c r="AA931" s="147"/>
      <c r="AB931" s="147"/>
      <c r="AC931" s="147"/>
      <c r="AD931" s="147"/>
      <c r="AE931" s="147"/>
      <c r="AF931" s="147"/>
      <c r="AG931" s="147" t="s">
        <v>187</v>
      </c>
      <c r="AH931" s="147">
        <v>0</v>
      </c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  <c r="AV931" s="147"/>
      <c r="AW931" s="147"/>
      <c r="AX931" s="147"/>
      <c r="AY931" s="147"/>
      <c r="AZ931" s="147"/>
      <c r="BA931" s="147"/>
      <c r="BB931" s="147"/>
      <c r="BC931" s="147"/>
      <c r="BD931" s="147"/>
      <c r="BE931" s="147"/>
      <c r="BF931" s="147"/>
      <c r="BG931" s="147"/>
      <c r="BH931" s="147"/>
    </row>
    <row r="932" spans="1:60" outlineLevel="1">
      <c r="A932" s="154"/>
      <c r="B932" s="155"/>
      <c r="C932" s="183" t="s">
        <v>740</v>
      </c>
      <c r="D932" s="161"/>
      <c r="E932" s="162">
        <v>3.64</v>
      </c>
      <c r="F932" s="157"/>
      <c r="G932" s="157"/>
      <c r="H932" s="157"/>
      <c r="I932" s="157"/>
      <c r="J932" s="157"/>
      <c r="K932" s="157"/>
      <c r="L932" s="157"/>
      <c r="M932" s="157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47"/>
      <c r="Z932" s="147"/>
      <c r="AA932" s="147"/>
      <c r="AB932" s="147"/>
      <c r="AC932" s="147"/>
      <c r="AD932" s="147"/>
      <c r="AE932" s="147"/>
      <c r="AF932" s="147"/>
      <c r="AG932" s="147" t="s">
        <v>187</v>
      </c>
      <c r="AH932" s="147">
        <v>0</v>
      </c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  <c r="AV932" s="147"/>
      <c r="AW932" s="147"/>
      <c r="AX932" s="147"/>
      <c r="AY932" s="147"/>
      <c r="AZ932" s="147"/>
      <c r="BA932" s="147"/>
      <c r="BB932" s="147"/>
      <c r="BC932" s="147"/>
      <c r="BD932" s="147"/>
      <c r="BE932" s="147"/>
      <c r="BF932" s="147"/>
      <c r="BG932" s="147"/>
      <c r="BH932" s="147"/>
    </row>
    <row r="933" spans="1:60" outlineLevel="1">
      <c r="A933" s="154"/>
      <c r="B933" s="155"/>
      <c r="C933" s="183" t="s">
        <v>263</v>
      </c>
      <c r="D933" s="161"/>
      <c r="E933" s="162"/>
      <c r="F933" s="157"/>
      <c r="G933" s="157"/>
      <c r="H933" s="157"/>
      <c r="I933" s="157"/>
      <c r="J933" s="157"/>
      <c r="K933" s="157"/>
      <c r="L933" s="157"/>
      <c r="M933" s="157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47"/>
      <c r="Z933" s="147"/>
      <c r="AA933" s="147"/>
      <c r="AB933" s="147"/>
      <c r="AC933" s="147"/>
      <c r="AD933" s="147"/>
      <c r="AE933" s="147"/>
      <c r="AF933" s="147"/>
      <c r="AG933" s="147" t="s">
        <v>187</v>
      </c>
      <c r="AH933" s="147">
        <v>0</v>
      </c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  <c r="AV933" s="147"/>
      <c r="AW933" s="147"/>
      <c r="AX933" s="147"/>
      <c r="AY933" s="147"/>
      <c r="AZ933" s="147"/>
      <c r="BA933" s="147"/>
      <c r="BB933" s="147"/>
      <c r="BC933" s="147"/>
      <c r="BD933" s="147"/>
      <c r="BE933" s="147"/>
      <c r="BF933" s="147"/>
      <c r="BG933" s="147"/>
      <c r="BH933" s="147"/>
    </row>
    <row r="934" spans="1:60" outlineLevel="1">
      <c r="A934" s="154"/>
      <c r="B934" s="155"/>
      <c r="C934" s="183" t="s">
        <v>741</v>
      </c>
      <c r="D934" s="161"/>
      <c r="E934" s="162">
        <v>37.71</v>
      </c>
      <c r="F934" s="157"/>
      <c r="G934" s="157"/>
      <c r="H934" s="157"/>
      <c r="I934" s="157"/>
      <c r="J934" s="157"/>
      <c r="K934" s="157"/>
      <c r="L934" s="157"/>
      <c r="M934" s="157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47"/>
      <c r="Z934" s="147"/>
      <c r="AA934" s="147"/>
      <c r="AB934" s="147"/>
      <c r="AC934" s="147"/>
      <c r="AD934" s="147"/>
      <c r="AE934" s="147"/>
      <c r="AF934" s="147"/>
      <c r="AG934" s="147" t="s">
        <v>187</v>
      </c>
      <c r="AH934" s="147">
        <v>0</v>
      </c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  <c r="AV934" s="147"/>
      <c r="AW934" s="147"/>
      <c r="AX934" s="147"/>
      <c r="AY934" s="147"/>
      <c r="AZ934" s="147"/>
      <c r="BA934" s="147"/>
      <c r="BB934" s="147"/>
      <c r="BC934" s="147"/>
      <c r="BD934" s="147"/>
      <c r="BE934" s="147"/>
      <c r="BF934" s="147"/>
      <c r="BG934" s="147"/>
      <c r="BH934" s="147"/>
    </row>
    <row r="935" spans="1:60" outlineLevel="1">
      <c r="A935" s="154"/>
      <c r="B935" s="155"/>
      <c r="C935" s="183" t="s">
        <v>265</v>
      </c>
      <c r="D935" s="161"/>
      <c r="E935" s="162"/>
      <c r="F935" s="157"/>
      <c r="G935" s="157"/>
      <c r="H935" s="157"/>
      <c r="I935" s="157"/>
      <c r="J935" s="157"/>
      <c r="K935" s="157"/>
      <c r="L935" s="157"/>
      <c r="M935" s="157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47"/>
      <c r="Z935" s="147"/>
      <c r="AA935" s="147"/>
      <c r="AB935" s="147"/>
      <c r="AC935" s="147"/>
      <c r="AD935" s="147"/>
      <c r="AE935" s="147"/>
      <c r="AF935" s="147"/>
      <c r="AG935" s="147" t="s">
        <v>187</v>
      </c>
      <c r="AH935" s="147">
        <v>0</v>
      </c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  <c r="AV935" s="147"/>
      <c r="AW935" s="147"/>
      <c r="AX935" s="147"/>
      <c r="AY935" s="147"/>
      <c r="AZ935" s="147"/>
      <c r="BA935" s="147"/>
      <c r="BB935" s="147"/>
      <c r="BC935" s="147"/>
      <c r="BD935" s="147"/>
      <c r="BE935" s="147"/>
      <c r="BF935" s="147"/>
      <c r="BG935" s="147"/>
      <c r="BH935" s="147"/>
    </row>
    <row r="936" spans="1:60" outlineLevel="1">
      <c r="A936" s="154"/>
      <c r="B936" s="155"/>
      <c r="C936" s="183" t="s">
        <v>742</v>
      </c>
      <c r="D936" s="161"/>
      <c r="E936" s="162">
        <v>84.63</v>
      </c>
      <c r="F936" s="157"/>
      <c r="G936" s="157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47"/>
      <c r="Z936" s="147"/>
      <c r="AA936" s="147"/>
      <c r="AB936" s="147"/>
      <c r="AC936" s="147"/>
      <c r="AD936" s="147"/>
      <c r="AE936" s="147"/>
      <c r="AF936" s="147"/>
      <c r="AG936" s="147" t="s">
        <v>187</v>
      </c>
      <c r="AH936" s="147">
        <v>0</v>
      </c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  <c r="AV936" s="147"/>
      <c r="AW936" s="147"/>
      <c r="AX936" s="147"/>
      <c r="AY936" s="147"/>
      <c r="AZ936" s="147"/>
      <c r="BA936" s="147"/>
      <c r="BB936" s="147"/>
      <c r="BC936" s="147"/>
      <c r="BD936" s="147"/>
      <c r="BE936" s="147"/>
      <c r="BF936" s="147"/>
      <c r="BG936" s="147"/>
      <c r="BH936" s="147"/>
    </row>
    <row r="937" spans="1:60" outlineLevel="1">
      <c r="A937" s="154"/>
      <c r="B937" s="155"/>
      <c r="C937" s="183" t="s">
        <v>369</v>
      </c>
      <c r="D937" s="161"/>
      <c r="E937" s="162"/>
      <c r="F937" s="157"/>
      <c r="G937" s="157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47"/>
      <c r="Z937" s="147"/>
      <c r="AA937" s="147"/>
      <c r="AB937" s="147"/>
      <c r="AC937" s="147"/>
      <c r="AD937" s="147"/>
      <c r="AE937" s="147"/>
      <c r="AF937" s="147"/>
      <c r="AG937" s="147" t="s">
        <v>187</v>
      </c>
      <c r="AH937" s="147">
        <v>0</v>
      </c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  <c r="AV937" s="147"/>
      <c r="AW937" s="147"/>
      <c r="AX937" s="147"/>
      <c r="AY937" s="147"/>
      <c r="AZ937" s="147"/>
      <c r="BA937" s="147"/>
      <c r="BB937" s="147"/>
      <c r="BC937" s="147"/>
      <c r="BD937" s="147"/>
      <c r="BE937" s="147"/>
      <c r="BF937" s="147"/>
      <c r="BG937" s="147"/>
      <c r="BH937" s="147"/>
    </row>
    <row r="938" spans="1:60" outlineLevel="1">
      <c r="A938" s="154"/>
      <c r="B938" s="155"/>
      <c r="C938" s="183" t="s">
        <v>718</v>
      </c>
      <c r="D938" s="161"/>
      <c r="E938" s="162"/>
      <c r="F938" s="157"/>
      <c r="G938" s="157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47"/>
      <c r="Z938" s="147"/>
      <c r="AA938" s="147"/>
      <c r="AB938" s="147"/>
      <c r="AC938" s="147"/>
      <c r="AD938" s="147"/>
      <c r="AE938" s="147"/>
      <c r="AF938" s="147"/>
      <c r="AG938" s="147" t="s">
        <v>187</v>
      </c>
      <c r="AH938" s="147">
        <v>0</v>
      </c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  <c r="AV938" s="147"/>
      <c r="AW938" s="147"/>
      <c r="AX938" s="147"/>
      <c r="AY938" s="147"/>
      <c r="AZ938" s="147"/>
      <c r="BA938" s="147"/>
      <c r="BB938" s="147"/>
      <c r="BC938" s="147"/>
      <c r="BD938" s="147"/>
      <c r="BE938" s="147"/>
      <c r="BF938" s="147"/>
      <c r="BG938" s="147"/>
      <c r="BH938" s="147"/>
    </row>
    <row r="939" spans="1:60" outlineLevel="1">
      <c r="A939" s="154"/>
      <c r="B939" s="155"/>
      <c r="C939" s="183" t="s">
        <v>743</v>
      </c>
      <c r="D939" s="161"/>
      <c r="E939" s="162">
        <v>95.28</v>
      </c>
      <c r="F939" s="157"/>
      <c r="G939" s="157"/>
      <c r="H939" s="157"/>
      <c r="I939" s="157"/>
      <c r="J939" s="157"/>
      <c r="K939" s="157"/>
      <c r="L939" s="157"/>
      <c r="M939" s="157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47"/>
      <c r="Z939" s="147"/>
      <c r="AA939" s="147"/>
      <c r="AB939" s="147"/>
      <c r="AC939" s="147"/>
      <c r="AD939" s="147"/>
      <c r="AE939" s="147"/>
      <c r="AF939" s="147"/>
      <c r="AG939" s="147" t="s">
        <v>187</v>
      </c>
      <c r="AH939" s="147">
        <v>0</v>
      </c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  <c r="AV939" s="147"/>
      <c r="AW939" s="147"/>
      <c r="AX939" s="147"/>
      <c r="AY939" s="147"/>
      <c r="AZ939" s="147"/>
      <c r="BA939" s="147"/>
      <c r="BB939" s="147"/>
      <c r="BC939" s="147"/>
      <c r="BD939" s="147"/>
      <c r="BE939" s="147"/>
      <c r="BF939" s="147"/>
      <c r="BG939" s="147"/>
      <c r="BH939" s="147"/>
    </row>
    <row r="940" spans="1:60" outlineLevel="1">
      <c r="A940" s="154"/>
      <c r="B940" s="155"/>
      <c r="C940" s="183" t="s">
        <v>725</v>
      </c>
      <c r="D940" s="161"/>
      <c r="E940" s="162"/>
      <c r="F940" s="157"/>
      <c r="G940" s="157"/>
      <c r="H940" s="157"/>
      <c r="I940" s="157"/>
      <c r="J940" s="157"/>
      <c r="K940" s="157"/>
      <c r="L940" s="157"/>
      <c r="M940" s="157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47"/>
      <c r="Z940" s="147"/>
      <c r="AA940" s="147"/>
      <c r="AB940" s="147"/>
      <c r="AC940" s="147"/>
      <c r="AD940" s="147"/>
      <c r="AE940" s="147"/>
      <c r="AF940" s="147"/>
      <c r="AG940" s="147" t="s">
        <v>187</v>
      </c>
      <c r="AH940" s="147">
        <v>0</v>
      </c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  <c r="AV940" s="147"/>
      <c r="AW940" s="147"/>
      <c r="AX940" s="147"/>
      <c r="AY940" s="147"/>
      <c r="AZ940" s="147"/>
      <c r="BA940" s="147"/>
      <c r="BB940" s="147"/>
      <c r="BC940" s="147"/>
      <c r="BD940" s="147"/>
      <c r="BE940" s="147"/>
      <c r="BF940" s="147"/>
      <c r="BG940" s="147"/>
      <c r="BH940" s="147"/>
    </row>
    <row r="941" spans="1:60" outlineLevel="1">
      <c r="A941" s="154"/>
      <c r="B941" s="155"/>
      <c r="C941" s="183" t="s">
        <v>744</v>
      </c>
      <c r="D941" s="161"/>
      <c r="E941" s="162">
        <v>289.45999999999998</v>
      </c>
      <c r="F941" s="157"/>
      <c r="G941" s="157"/>
      <c r="H941" s="157"/>
      <c r="I941" s="157"/>
      <c r="J941" s="157"/>
      <c r="K941" s="157"/>
      <c r="L941" s="157"/>
      <c r="M941" s="157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47"/>
      <c r="Z941" s="147"/>
      <c r="AA941" s="147"/>
      <c r="AB941" s="147"/>
      <c r="AC941" s="147"/>
      <c r="AD941" s="147"/>
      <c r="AE941" s="147"/>
      <c r="AF941" s="147"/>
      <c r="AG941" s="147" t="s">
        <v>187</v>
      </c>
      <c r="AH941" s="147">
        <v>0</v>
      </c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  <c r="AV941" s="147"/>
      <c r="AW941" s="147"/>
      <c r="AX941" s="147"/>
      <c r="AY941" s="147"/>
      <c r="AZ941" s="147"/>
      <c r="BA941" s="147"/>
      <c r="BB941" s="147"/>
      <c r="BC941" s="147"/>
      <c r="BD941" s="147"/>
      <c r="BE941" s="147"/>
      <c r="BF941" s="147"/>
      <c r="BG941" s="147"/>
      <c r="BH941" s="147"/>
    </row>
    <row r="942" spans="1:60" outlineLevel="1">
      <c r="A942" s="154"/>
      <c r="B942" s="155"/>
      <c r="C942" s="244"/>
      <c r="D942" s="245"/>
      <c r="E942" s="245"/>
      <c r="F942" s="245"/>
      <c r="G942" s="245"/>
      <c r="H942" s="157"/>
      <c r="I942" s="157"/>
      <c r="J942" s="157"/>
      <c r="K942" s="157"/>
      <c r="L942" s="157"/>
      <c r="M942" s="157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47"/>
      <c r="Z942" s="147"/>
      <c r="AA942" s="147"/>
      <c r="AB942" s="147"/>
      <c r="AC942" s="147"/>
      <c r="AD942" s="147"/>
      <c r="AE942" s="147"/>
      <c r="AF942" s="147"/>
      <c r="AG942" s="147" t="s">
        <v>181</v>
      </c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  <c r="AV942" s="147"/>
      <c r="AW942" s="147"/>
      <c r="AX942" s="147"/>
      <c r="AY942" s="147"/>
      <c r="AZ942" s="147"/>
      <c r="BA942" s="147"/>
      <c r="BB942" s="147"/>
      <c r="BC942" s="147"/>
      <c r="BD942" s="147"/>
      <c r="BE942" s="147"/>
      <c r="BF942" s="147"/>
      <c r="BG942" s="147"/>
      <c r="BH942" s="147"/>
    </row>
    <row r="943" spans="1:60" outlineLevel="1">
      <c r="A943" s="170">
        <v>105</v>
      </c>
      <c r="B943" s="171" t="s">
        <v>745</v>
      </c>
      <c r="C943" s="181" t="s">
        <v>746</v>
      </c>
      <c r="D943" s="172" t="s">
        <v>257</v>
      </c>
      <c r="E943" s="173">
        <v>2213.7399999999998</v>
      </c>
      <c r="F943" s="174"/>
      <c r="G943" s="175">
        <f>ROUND(E943*F943,2)</f>
        <v>0</v>
      </c>
      <c r="H943" s="174"/>
      <c r="I943" s="175">
        <f>ROUND(E943*H943,2)</f>
        <v>0</v>
      </c>
      <c r="J943" s="174"/>
      <c r="K943" s="175">
        <f>ROUND(E943*J943,2)</f>
        <v>0</v>
      </c>
      <c r="L943" s="175">
        <v>21</v>
      </c>
      <c r="M943" s="175">
        <f>G943*(1+L943/100)</f>
        <v>0</v>
      </c>
      <c r="N943" s="175">
        <v>0</v>
      </c>
      <c r="O943" s="175">
        <f>ROUND(E943*N943,2)</f>
        <v>0</v>
      </c>
      <c r="P943" s="175">
        <v>0</v>
      </c>
      <c r="Q943" s="175">
        <f>ROUND(E943*P943,2)</f>
        <v>0</v>
      </c>
      <c r="R943" s="175"/>
      <c r="S943" s="175" t="s">
        <v>175</v>
      </c>
      <c r="T943" s="176" t="s">
        <v>176</v>
      </c>
      <c r="U943" s="157">
        <v>0</v>
      </c>
      <c r="V943" s="157">
        <f>ROUND(E943*U943,2)</f>
        <v>0</v>
      </c>
      <c r="W943" s="157"/>
      <c r="X943" s="157" t="s">
        <v>207</v>
      </c>
      <c r="Y943" s="147"/>
      <c r="Z943" s="147"/>
      <c r="AA943" s="147"/>
      <c r="AB943" s="147"/>
      <c r="AC943" s="147"/>
      <c r="AD943" s="147"/>
      <c r="AE943" s="147"/>
      <c r="AF943" s="147"/>
      <c r="AG943" s="147" t="s">
        <v>208</v>
      </c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  <c r="AV943" s="147"/>
      <c r="AW943" s="147"/>
      <c r="AX943" s="147"/>
      <c r="AY943" s="147"/>
      <c r="AZ943" s="147"/>
      <c r="BA943" s="147"/>
      <c r="BB943" s="147"/>
      <c r="BC943" s="147"/>
      <c r="BD943" s="147"/>
      <c r="BE943" s="147"/>
      <c r="BF943" s="147"/>
      <c r="BG943" s="147"/>
      <c r="BH943" s="147"/>
    </row>
    <row r="944" spans="1:60" outlineLevel="1">
      <c r="A944" s="154"/>
      <c r="B944" s="155"/>
      <c r="C944" s="183" t="s">
        <v>747</v>
      </c>
      <c r="D944" s="161"/>
      <c r="E944" s="162"/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47"/>
      <c r="Z944" s="147"/>
      <c r="AA944" s="147"/>
      <c r="AB944" s="147"/>
      <c r="AC944" s="147"/>
      <c r="AD944" s="147"/>
      <c r="AE944" s="147"/>
      <c r="AF944" s="147"/>
      <c r="AG944" s="147" t="s">
        <v>187</v>
      </c>
      <c r="AH944" s="147">
        <v>0</v>
      </c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  <c r="AV944" s="147"/>
      <c r="AW944" s="147"/>
      <c r="AX944" s="147"/>
      <c r="AY944" s="147"/>
      <c r="AZ944" s="147"/>
      <c r="BA944" s="147"/>
      <c r="BB944" s="147"/>
      <c r="BC944" s="147"/>
      <c r="BD944" s="147"/>
      <c r="BE944" s="147"/>
      <c r="BF944" s="147"/>
      <c r="BG944" s="147"/>
      <c r="BH944" s="147"/>
    </row>
    <row r="945" spans="1:60" outlineLevel="1">
      <c r="A945" s="154"/>
      <c r="B945" s="155"/>
      <c r="C945" s="183" t="s">
        <v>748</v>
      </c>
      <c r="D945" s="161"/>
      <c r="E945" s="162">
        <v>2213.7399999999998</v>
      </c>
      <c r="F945" s="157"/>
      <c r="G945" s="157"/>
      <c r="H945" s="157"/>
      <c r="I945" s="157"/>
      <c r="J945" s="157"/>
      <c r="K945" s="157"/>
      <c r="L945" s="157"/>
      <c r="M945" s="157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47"/>
      <c r="Z945" s="147"/>
      <c r="AA945" s="147"/>
      <c r="AB945" s="147"/>
      <c r="AC945" s="147"/>
      <c r="AD945" s="147"/>
      <c r="AE945" s="147"/>
      <c r="AF945" s="147"/>
      <c r="AG945" s="147" t="s">
        <v>187</v>
      </c>
      <c r="AH945" s="147">
        <v>0</v>
      </c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  <c r="AV945" s="147"/>
      <c r="AW945" s="147"/>
      <c r="AX945" s="147"/>
      <c r="AY945" s="147"/>
      <c r="AZ945" s="147"/>
      <c r="BA945" s="147"/>
      <c r="BB945" s="147"/>
      <c r="BC945" s="147"/>
      <c r="BD945" s="147"/>
      <c r="BE945" s="147"/>
      <c r="BF945" s="147"/>
      <c r="BG945" s="147"/>
      <c r="BH945" s="147"/>
    </row>
    <row r="946" spans="1:60" outlineLevel="1">
      <c r="A946" s="154"/>
      <c r="B946" s="155"/>
      <c r="C946" s="244"/>
      <c r="D946" s="245"/>
      <c r="E946" s="245"/>
      <c r="F946" s="245"/>
      <c r="G946" s="245"/>
      <c r="H946" s="157"/>
      <c r="I946" s="157"/>
      <c r="J946" s="157"/>
      <c r="K946" s="157"/>
      <c r="L946" s="157"/>
      <c r="M946" s="157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47"/>
      <c r="Z946" s="147"/>
      <c r="AA946" s="147"/>
      <c r="AB946" s="147"/>
      <c r="AC946" s="147"/>
      <c r="AD946" s="147"/>
      <c r="AE946" s="147"/>
      <c r="AF946" s="147"/>
      <c r="AG946" s="147" t="s">
        <v>181</v>
      </c>
      <c r="AH946" s="147"/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  <c r="AV946" s="147"/>
      <c r="AW946" s="147"/>
      <c r="AX946" s="147"/>
      <c r="AY946" s="147"/>
      <c r="AZ946" s="147"/>
      <c r="BA946" s="147"/>
      <c r="BB946" s="147"/>
      <c r="BC946" s="147"/>
      <c r="BD946" s="147"/>
      <c r="BE946" s="147"/>
      <c r="BF946" s="147"/>
      <c r="BG946" s="147"/>
      <c r="BH946" s="147"/>
    </row>
    <row r="947" spans="1:60" outlineLevel="1">
      <c r="A947" s="170">
        <v>106</v>
      </c>
      <c r="B947" s="171" t="s">
        <v>749</v>
      </c>
      <c r="C947" s="181" t="s">
        <v>750</v>
      </c>
      <c r="D947" s="172" t="s">
        <v>751</v>
      </c>
      <c r="E947" s="173">
        <v>100</v>
      </c>
      <c r="F947" s="174"/>
      <c r="G947" s="175">
        <f>ROUND(E947*F947,2)</f>
        <v>0</v>
      </c>
      <c r="H947" s="174"/>
      <c r="I947" s="175">
        <f>ROUND(E947*H947,2)</f>
        <v>0</v>
      </c>
      <c r="J947" s="174"/>
      <c r="K947" s="175">
        <f>ROUND(E947*J947,2)</f>
        <v>0</v>
      </c>
      <c r="L947" s="175">
        <v>21</v>
      </c>
      <c r="M947" s="175">
        <f>G947*(1+L947/100)</f>
        <v>0</v>
      </c>
      <c r="N947" s="175">
        <v>0</v>
      </c>
      <c r="O947" s="175">
        <f>ROUND(E947*N947,2)</f>
        <v>0</v>
      </c>
      <c r="P947" s="175">
        <v>0</v>
      </c>
      <c r="Q947" s="175">
        <f>ROUND(E947*P947,2)</f>
        <v>0</v>
      </c>
      <c r="R947" s="175"/>
      <c r="S947" s="175" t="s">
        <v>175</v>
      </c>
      <c r="T947" s="176" t="s">
        <v>176</v>
      </c>
      <c r="U947" s="157">
        <v>0</v>
      </c>
      <c r="V947" s="157">
        <f>ROUND(E947*U947,2)</f>
        <v>0</v>
      </c>
      <c r="W947" s="157"/>
      <c r="X947" s="157" t="s">
        <v>752</v>
      </c>
      <c r="Y947" s="147"/>
      <c r="Z947" s="147"/>
      <c r="AA947" s="147"/>
      <c r="AB947" s="147"/>
      <c r="AC947" s="147"/>
      <c r="AD947" s="147"/>
      <c r="AE947" s="147"/>
      <c r="AF947" s="147"/>
      <c r="AG947" s="147" t="s">
        <v>753</v>
      </c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  <c r="AV947" s="147"/>
      <c r="AW947" s="147"/>
      <c r="AX947" s="147"/>
      <c r="AY947" s="147"/>
      <c r="AZ947" s="147"/>
      <c r="BA947" s="147"/>
      <c r="BB947" s="147"/>
      <c r="BC947" s="147"/>
      <c r="BD947" s="147"/>
      <c r="BE947" s="147"/>
      <c r="BF947" s="147"/>
      <c r="BG947" s="147"/>
      <c r="BH947" s="147"/>
    </row>
    <row r="948" spans="1:60" outlineLevel="1">
      <c r="A948" s="154"/>
      <c r="B948" s="155"/>
      <c r="C948" s="259"/>
      <c r="D948" s="260"/>
      <c r="E948" s="260"/>
      <c r="F948" s="260"/>
      <c r="G948" s="260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47"/>
      <c r="Z948" s="147"/>
      <c r="AA948" s="147"/>
      <c r="AB948" s="147"/>
      <c r="AC948" s="147"/>
      <c r="AD948" s="147"/>
      <c r="AE948" s="147"/>
      <c r="AF948" s="147"/>
      <c r="AG948" s="147" t="s">
        <v>181</v>
      </c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  <c r="AV948" s="147"/>
      <c r="AW948" s="147"/>
      <c r="AX948" s="147"/>
      <c r="AY948" s="147"/>
      <c r="AZ948" s="147"/>
      <c r="BA948" s="147"/>
      <c r="BB948" s="147"/>
      <c r="BC948" s="147"/>
      <c r="BD948" s="147"/>
      <c r="BE948" s="147"/>
      <c r="BF948" s="147"/>
      <c r="BG948" s="147"/>
      <c r="BH948" s="147"/>
    </row>
    <row r="949" spans="1:60" outlineLevel="1">
      <c r="A949" s="170">
        <v>107</v>
      </c>
      <c r="B949" s="171" t="s">
        <v>754</v>
      </c>
      <c r="C949" s="181" t="s">
        <v>755</v>
      </c>
      <c r="D949" s="172" t="s">
        <v>174</v>
      </c>
      <c r="E949" s="173">
        <v>1</v>
      </c>
      <c r="F949" s="174"/>
      <c r="G949" s="175">
        <f>ROUND(E949*F949,2)</f>
        <v>0</v>
      </c>
      <c r="H949" s="174"/>
      <c r="I949" s="175">
        <f>ROUND(E949*H949,2)</f>
        <v>0</v>
      </c>
      <c r="J949" s="174"/>
      <c r="K949" s="175">
        <f>ROUND(E949*J949,2)</f>
        <v>0</v>
      </c>
      <c r="L949" s="175">
        <v>21</v>
      </c>
      <c r="M949" s="175">
        <f>G949*(1+L949/100)</f>
        <v>0</v>
      </c>
      <c r="N949" s="175">
        <v>0</v>
      </c>
      <c r="O949" s="175">
        <f>ROUND(E949*N949,2)</f>
        <v>0</v>
      </c>
      <c r="P949" s="175">
        <v>0</v>
      </c>
      <c r="Q949" s="175">
        <f>ROUND(E949*P949,2)</f>
        <v>0</v>
      </c>
      <c r="R949" s="175"/>
      <c r="S949" s="175" t="s">
        <v>175</v>
      </c>
      <c r="T949" s="176" t="s">
        <v>176</v>
      </c>
      <c r="U949" s="157">
        <v>0</v>
      </c>
      <c r="V949" s="157">
        <f>ROUND(E949*U949,2)</f>
        <v>0</v>
      </c>
      <c r="W949" s="157"/>
      <c r="X949" s="157" t="s">
        <v>752</v>
      </c>
      <c r="Y949" s="147"/>
      <c r="Z949" s="147"/>
      <c r="AA949" s="147"/>
      <c r="AB949" s="147"/>
      <c r="AC949" s="147"/>
      <c r="AD949" s="147"/>
      <c r="AE949" s="147"/>
      <c r="AF949" s="147"/>
      <c r="AG949" s="147" t="s">
        <v>753</v>
      </c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  <c r="AV949" s="147"/>
      <c r="AW949" s="147"/>
      <c r="AX949" s="147"/>
      <c r="AY949" s="147"/>
      <c r="AZ949" s="147"/>
      <c r="BA949" s="147"/>
      <c r="BB949" s="147"/>
      <c r="BC949" s="147"/>
      <c r="BD949" s="147"/>
      <c r="BE949" s="147"/>
      <c r="BF949" s="147"/>
      <c r="BG949" s="147"/>
      <c r="BH949" s="147"/>
    </row>
    <row r="950" spans="1:60" outlineLevel="1">
      <c r="A950" s="154"/>
      <c r="B950" s="155"/>
      <c r="C950" s="259"/>
      <c r="D950" s="260"/>
      <c r="E950" s="260"/>
      <c r="F950" s="260"/>
      <c r="G950" s="260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47"/>
      <c r="Z950" s="147"/>
      <c r="AA950" s="147"/>
      <c r="AB950" s="147"/>
      <c r="AC950" s="147"/>
      <c r="AD950" s="147"/>
      <c r="AE950" s="147"/>
      <c r="AF950" s="147"/>
      <c r="AG950" s="147" t="s">
        <v>181</v>
      </c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  <c r="AV950" s="147"/>
      <c r="AW950" s="147"/>
      <c r="AX950" s="147"/>
      <c r="AY950" s="147"/>
      <c r="AZ950" s="147"/>
      <c r="BA950" s="147"/>
      <c r="BB950" s="147"/>
      <c r="BC950" s="147"/>
      <c r="BD950" s="147"/>
      <c r="BE950" s="147"/>
      <c r="BF950" s="147"/>
      <c r="BG950" s="147"/>
      <c r="BH950" s="147"/>
    </row>
    <row r="951" spans="1:60" outlineLevel="1">
      <c r="A951" s="170">
        <v>108</v>
      </c>
      <c r="B951" s="171" t="s">
        <v>756</v>
      </c>
      <c r="C951" s="181" t="s">
        <v>757</v>
      </c>
      <c r="D951" s="172" t="s">
        <v>751</v>
      </c>
      <c r="E951" s="173">
        <v>100</v>
      </c>
      <c r="F951" s="174"/>
      <c r="G951" s="175">
        <f>ROUND(E951*F951,2)</f>
        <v>0</v>
      </c>
      <c r="H951" s="174"/>
      <c r="I951" s="175">
        <f>ROUND(E951*H951,2)</f>
        <v>0</v>
      </c>
      <c r="J951" s="174"/>
      <c r="K951" s="175">
        <f>ROUND(E951*J951,2)</f>
        <v>0</v>
      </c>
      <c r="L951" s="175">
        <v>21</v>
      </c>
      <c r="M951" s="175">
        <f>G951*(1+L951/100)</f>
        <v>0</v>
      </c>
      <c r="N951" s="175">
        <v>0</v>
      </c>
      <c r="O951" s="175">
        <f>ROUND(E951*N951,2)</f>
        <v>0</v>
      </c>
      <c r="P951" s="175">
        <v>0</v>
      </c>
      <c r="Q951" s="175">
        <f>ROUND(E951*P951,2)</f>
        <v>0</v>
      </c>
      <c r="R951" s="175"/>
      <c r="S951" s="175" t="s">
        <v>175</v>
      </c>
      <c r="T951" s="176" t="s">
        <v>176</v>
      </c>
      <c r="U951" s="157">
        <v>0</v>
      </c>
      <c r="V951" s="157">
        <f>ROUND(E951*U951,2)</f>
        <v>0</v>
      </c>
      <c r="W951" s="157"/>
      <c r="X951" s="157" t="s">
        <v>752</v>
      </c>
      <c r="Y951" s="147"/>
      <c r="Z951" s="147"/>
      <c r="AA951" s="147"/>
      <c r="AB951" s="147"/>
      <c r="AC951" s="147"/>
      <c r="AD951" s="147"/>
      <c r="AE951" s="147"/>
      <c r="AF951" s="147"/>
      <c r="AG951" s="147" t="s">
        <v>753</v>
      </c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  <c r="AV951" s="147"/>
      <c r="AW951" s="147"/>
      <c r="AX951" s="147"/>
      <c r="AY951" s="147"/>
      <c r="AZ951" s="147"/>
      <c r="BA951" s="147"/>
      <c r="BB951" s="147"/>
      <c r="BC951" s="147"/>
      <c r="BD951" s="147"/>
      <c r="BE951" s="147"/>
      <c r="BF951" s="147"/>
      <c r="BG951" s="147"/>
      <c r="BH951" s="147"/>
    </row>
    <row r="952" spans="1:60" outlineLevel="1">
      <c r="A952" s="154"/>
      <c r="B952" s="155"/>
      <c r="C952" s="259"/>
      <c r="D952" s="260"/>
      <c r="E952" s="260"/>
      <c r="F952" s="260"/>
      <c r="G952" s="260"/>
      <c r="H952" s="157"/>
      <c r="I952" s="157"/>
      <c r="J952" s="157"/>
      <c r="K952" s="157"/>
      <c r="L952" s="157"/>
      <c r="M952" s="157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47"/>
      <c r="Z952" s="147"/>
      <c r="AA952" s="147"/>
      <c r="AB952" s="147"/>
      <c r="AC952" s="147"/>
      <c r="AD952" s="147"/>
      <c r="AE952" s="147"/>
      <c r="AF952" s="147"/>
      <c r="AG952" s="147" t="s">
        <v>181</v>
      </c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  <c r="AV952" s="147"/>
      <c r="AW952" s="147"/>
      <c r="AX952" s="147"/>
      <c r="AY952" s="147"/>
      <c r="AZ952" s="147"/>
      <c r="BA952" s="147"/>
      <c r="BB952" s="147"/>
      <c r="BC952" s="147"/>
      <c r="BD952" s="147"/>
      <c r="BE952" s="147"/>
      <c r="BF952" s="147"/>
      <c r="BG952" s="147"/>
      <c r="BH952" s="147"/>
    </row>
    <row r="953" spans="1:60" outlineLevel="1">
      <c r="A953" s="170">
        <v>109</v>
      </c>
      <c r="B953" s="171" t="s">
        <v>758</v>
      </c>
      <c r="C953" s="181" t="s">
        <v>759</v>
      </c>
      <c r="D953" s="172" t="s">
        <v>174</v>
      </c>
      <c r="E953" s="173">
        <v>1</v>
      </c>
      <c r="F953" s="174"/>
      <c r="G953" s="175">
        <f>ROUND(E953*F953,2)</f>
        <v>0</v>
      </c>
      <c r="H953" s="174"/>
      <c r="I953" s="175">
        <f>ROUND(E953*H953,2)</f>
        <v>0</v>
      </c>
      <c r="J953" s="174"/>
      <c r="K953" s="175">
        <f>ROUND(E953*J953,2)</f>
        <v>0</v>
      </c>
      <c r="L953" s="175">
        <v>21</v>
      </c>
      <c r="M953" s="175">
        <f>G953*(1+L953/100)</f>
        <v>0</v>
      </c>
      <c r="N953" s="175">
        <v>0</v>
      </c>
      <c r="O953" s="175">
        <f>ROUND(E953*N953,2)</f>
        <v>0</v>
      </c>
      <c r="P953" s="175">
        <v>0</v>
      </c>
      <c r="Q953" s="175">
        <f>ROUND(E953*P953,2)</f>
        <v>0</v>
      </c>
      <c r="R953" s="175"/>
      <c r="S953" s="175" t="s">
        <v>175</v>
      </c>
      <c r="T953" s="176" t="s">
        <v>176</v>
      </c>
      <c r="U953" s="157">
        <v>0</v>
      </c>
      <c r="V953" s="157">
        <f>ROUND(E953*U953,2)</f>
        <v>0</v>
      </c>
      <c r="W953" s="157"/>
      <c r="X953" s="157" t="s">
        <v>752</v>
      </c>
      <c r="Y953" s="147"/>
      <c r="Z953" s="147"/>
      <c r="AA953" s="147"/>
      <c r="AB953" s="147"/>
      <c r="AC953" s="147"/>
      <c r="AD953" s="147"/>
      <c r="AE953" s="147"/>
      <c r="AF953" s="147"/>
      <c r="AG953" s="147" t="s">
        <v>753</v>
      </c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  <c r="AV953" s="147"/>
      <c r="AW953" s="147"/>
      <c r="AX953" s="147"/>
      <c r="AY953" s="147"/>
      <c r="AZ953" s="147"/>
      <c r="BA953" s="147"/>
      <c r="BB953" s="147"/>
      <c r="BC953" s="147"/>
      <c r="BD953" s="147"/>
      <c r="BE953" s="147"/>
      <c r="BF953" s="147"/>
      <c r="BG953" s="147"/>
      <c r="BH953" s="147"/>
    </row>
    <row r="954" spans="1:60" outlineLevel="1">
      <c r="A954" s="154"/>
      <c r="B954" s="155"/>
      <c r="C954" s="259"/>
      <c r="D954" s="260"/>
      <c r="E954" s="260"/>
      <c r="F954" s="260"/>
      <c r="G954" s="260"/>
      <c r="H954" s="157"/>
      <c r="I954" s="157"/>
      <c r="J954" s="157"/>
      <c r="K954" s="157"/>
      <c r="L954" s="157"/>
      <c r="M954" s="157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47"/>
      <c r="Z954" s="147"/>
      <c r="AA954" s="147"/>
      <c r="AB954" s="147"/>
      <c r="AC954" s="147"/>
      <c r="AD954" s="147"/>
      <c r="AE954" s="147"/>
      <c r="AF954" s="147"/>
      <c r="AG954" s="147" t="s">
        <v>181</v>
      </c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  <c r="AV954" s="147"/>
      <c r="AW954" s="147"/>
      <c r="AX954" s="147"/>
      <c r="AY954" s="147"/>
      <c r="AZ954" s="147"/>
      <c r="BA954" s="147"/>
      <c r="BB954" s="147"/>
      <c r="BC954" s="147"/>
      <c r="BD954" s="147"/>
      <c r="BE954" s="147"/>
      <c r="BF954" s="147"/>
      <c r="BG954" s="147"/>
      <c r="BH954" s="147"/>
    </row>
    <row r="955" spans="1:60" outlineLevel="1">
      <c r="A955" s="170">
        <v>110</v>
      </c>
      <c r="B955" s="171" t="s">
        <v>760</v>
      </c>
      <c r="C955" s="181" t="s">
        <v>761</v>
      </c>
      <c r="D955" s="172" t="s">
        <v>0</v>
      </c>
      <c r="E955" s="173">
        <v>0.5</v>
      </c>
      <c r="F955" s="174"/>
      <c r="G955" s="175">
        <f>ROUND(E955*F955,2)</f>
        <v>0</v>
      </c>
      <c r="H955" s="174"/>
      <c r="I955" s="175">
        <f>ROUND(E955*H955,2)</f>
        <v>0</v>
      </c>
      <c r="J955" s="174"/>
      <c r="K955" s="175">
        <f>ROUND(E955*J955,2)</f>
        <v>0</v>
      </c>
      <c r="L955" s="175">
        <v>21</v>
      </c>
      <c r="M955" s="175">
        <f>G955*(1+L955/100)</f>
        <v>0</v>
      </c>
      <c r="N955" s="175">
        <v>0</v>
      </c>
      <c r="O955" s="175">
        <f>ROUND(E955*N955,2)</f>
        <v>0</v>
      </c>
      <c r="P955" s="175">
        <v>0</v>
      </c>
      <c r="Q955" s="175">
        <f>ROUND(E955*P955,2)</f>
        <v>0</v>
      </c>
      <c r="R955" s="175"/>
      <c r="S955" s="175" t="s">
        <v>175</v>
      </c>
      <c r="T955" s="176" t="s">
        <v>176</v>
      </c>
      <c r="U955" s="157">
        <v>0</v>
      </c>
      <c r="V955" s="157">
        <f>ROUND(E955*U955,2)</f>
        <v>0</v>
      </c>
      <c r="W955" s="157"/>
      <c r="X955" s="157" t="s">
        <v>177</v>
      </c>
      <c r="Y955" s="147"/>
      <c r="Z955" s="147"/>
      <c r="AA955" s="147"/>
      <c r="AB955" s="147"/>
      <c r="AC955" s="147"/>
      <c r="AD955" s="147"/>
      <c r="AE955" s="147"/>
      <c r="AF955" s="147"/>
      <c r="AG955" s="147" t="s">
        <v>762</v>
      </c>
      <c r="AH955" s="147"/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  <c r="AV955" s="147"/>
      <c r="AW955" s="147"/>
      <c r="AX955" s="147"/>
      <c r="AY955" s="147"/>
      <c r="AZ955" s="147"/>
      <c r="BA955" s="147"/>
      <c r="BB955" s="147"/>
      <c r="BC955" s="147"/>
      <c r="BD955" s="147"/>
      <c r="BE955" s="147"/>
      <c r="BF955" s="147"/>
      <c r="BG955" s="147"/>
      <c r="BH955" s="147"/>
    </row>
    <row r="956" spans="1:60" outlineLevel="1">
      <c r="A956" s="154"/>
      <c r="B956" s="155"/>
      <c r="C956" s="259"/>
      <c r="D956" s="260"/>
      <c r="E956" s="260"/>
      <c r="F956" s="260"/>
      <c r="G956" s="260"/>
      <c r="H956" s="157"/>
      <c r="I956" s="157"/>
      <c r="J956" s="157"/>
      <c r="K956" s="157"/>
      <c r="L956" s="157"/>
      <c r="M956" s="157"/>
      <c r="N956" s="157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47"/>
      <c r="Z956" s="147"/>
      <c r="AA956" s="147"/>
      <c r="AB956" s="147"/>
      <c r="AC956" s="147"/>
      <c r="AD956" s="147"/>
      <c r="AE956" s="147"/>
      <c r="AF956" s="147"/>
      <c r="AG956" s="147" t="s">
        <v>181</v>
      </c>
      <c r="AH956" s="147"/>
      <c r="AI956" s="147"/>
      <c r="AJ956" s="147"/>
      <c r="AK956" s="147"/>
      <c r="AL956" s="147"/>
      <c r="AM956" s="147"/>
      <c r="AN956" s="147"/>
      <c r="AO956" s="147"/>
      <c r="AP956" s="147"/>
      <c r="AQ956" s="147"/>
      <c r="AR956" s="147"/>
      <c r="AS956" s="147"/>
      <c r="AT956" s="147"/>
      <c r="AU956" s="147"/>
      <c r="AV956" s="147"/>
      <c r="AW956" s="147"/>
      <c r="AX956" s="147"/>
      <c r="AY956" s="147"/>
      <c r="AZ956" s="147"/>
      <c r="BA956" s="147"/>
      <c r="BB956" s="147"/>
      <c r="BC956" s="147"/>
      <c r="BD956" s="147"/>
      <c r="BE956" s="147"/>
      <c r="BF956" s="147"/>
      <c r="BG956" s="147"/>
      <c r="BH956" s="147"/>
    </row>
    <row r="957" spans="1:60">
      <c r="A957" s="164" t="s">
        <v>170</v>
      </c>
      <c r="B957" s="165" t="s">
        <v>96</v>
      </c>
      <c r="C957" s="180" t="s">
        <v>97</v>
      </c>
      <c r="D957" s="166"/>
      <c r="E957" s="167"/>
      <c r="F957" s="168"/>
      <c r="G957" s="168">
        <f>SUMIF(AG958:AG1017,"&lt;&gt;NOR",G958:G1017)</f>
        <v>0</v>
      </c>
      <c r="H957" s="168"/>
      <c r="I957" s="168">
        <f>SUM(I958:I1017)</f>
        <v>0</v>
      </c>
      <c r="J957" s="168"/>
      <c r="K957" s="168">
        <f>SUM(K958:K1017)</f>
        <v>0</v>
      </c>
      <c r="L957" s="168"/>
      <c r="M957" s="168">
        <f>SUM(M958:M1017)</f>
        <v>0</v>
      </c>
      <c r="N957" s="168"/>
      <c r="O957" s="168">
        <f>SUM(O958:O1017)</f>
        <v>0.01</v>
      </c>
      <c r="P957" s="168"/>
      <c r="Q957" s="168">
        <f>SUM(Q958:Q1017)</f>
        <v>7.02</v>
      </c>
      <c r="R957" s="168"/>
      <c r="S957" s="168"/>
      <c r="T957" s="169"/>
      <c r="U957" s="163"/>
      <c r="V957" s="163">
        <f>SUM(V958:V1017)</f>
        <v>103.61</v>
      </c>
      <c r="W957" s="163"/>
      <c r="X957" s="163"/>
      <c r="AG957" t="s">
        <v>171</v>
      </c>
    </row>
    <row r="958" spans="1:60" outlineLevel="1">
      <c r="A958" s="170">
        <v>111</v>
      </c>
      <c r="B958" s="171" t="s">
        <v>763</v>
      </c>
      <c r="C958" s="181" t="s">
        <v>764</v>
      </c>
      <c r="D958" s="172" t="s">
        <v>257</v>
      </c>
      <c r="E958" s="173">
        <v>1.41</v>
      </c>
      <c r="F958" s="174"/>
      <c r="G958" s="175">
        <f>ROUND(E958*F958,2)</f>
        <v>0</v>
      </c>
      <c r="H958" s="174"/>
      <c r="I958" s="175">
        <f>ROUND(E958*H958,2)</f>
        <v>0</v>
      </c>
      <c r="J958" s="174"/>
      <c r="K958" s="175">
        <f>ROUND(E958*J958,2)</f>
        <v>0</v>
      </c>
      <c r="L958" s="175">
        <v>21</v>
      </c>
      <c r="M958" s="175">
        <f>G958*(1+L958/100)</f>
        <v>0</v>
      </c>
      <c r="N958" s="175">
        <v>6.7000000000000002E-4</v>
      </c>
      <c r="O958" s="175">
        <f>ROUND(E958*N958,2)</f>
        <v>0</v>
      </c>
      <c r="P958" s="175">
        <v>0.154</v>
      </c>
      <c r="Q958" s="175">
        <f>ROUND(E958*P958,2)</f>
        <v>0.22</v>
      </c>
      <c r="R958" s="175" t="s">
        <v>765</v>
      </c>
      <c r="S958" s="175" t="s">
        <v>184</v>
      </c>
      <c r="T958" s="176" t="s">
        <v>229</v>
      </c>
      <c r="U958" s="157">
        <v>0.21</v>
      </c>
      <c r="V958" s="157">
        <f>ROUND(E958*U958,2)</f>
        <v>0.3</v>
      </c>
      <c r="W958" s="157"/>
      <c r="X958" s="157" t="s">
        <v>207</v>
      </c>
      <c r="Y958" s="147"/>
      <c r="Z958" s="147"/>
      <c r="AA958" s="147"/>
      <c r="AB958" s="147"/>
      <c r="AC958" s="147"/>
      <c r="AD958" s="147"/>
      <c r="AE958" s="147"/>
      <c r="AF958" s="147"/>
      <c r="AG958" s="147" t="s">
        <v>208</v>
      </c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  <c r="AV958" s="147"/>
      <c r="AW958" s="147"/>
      <c r="AX958" s="147"/>
      <c r="AY958" s="147"/>
      <c r="AZ958" s="147"/>
      <c r="BA958" s="147"/>
      <c r="BB958" s="147"/>
      <c r="BC958" s="147"/>
      <c r="BD958" s="147"/>
      <c r="BE958" s="147"/>
      <c r="BF958" s="147"/>
      <c r="BG958" s="147"/>
      <c r="BH958" s="147"/>
    </row>
    <row r="959" spans="1:60" ht="22.5" outlineLevel="1">
      <c r="A959" s="154"/>
      <c r="B959" s="155"/>
      <c r="C959" s="257" t="s">
        <v>766</v>
      </c>
      <c r="D959" s="258"/>
      <c r="E959" s="258"/>
      <c r="F959" s="258"/>
      <c r="G959" s="258"/>
      <c r="H959" s="157"/>
      <c r="I959" s="157"/>
      <c r="J959" s="157"/>
      <c r="K959" s="157"/>
      <c r="L959" s="157"/>
      <c r="M959" s="157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47"/>
      <c r="Z959" s="147"/>
      <c r="AA959" s="147"/>
      <c r="AB959" s="147"/>
      <c r="AC959" s="147"/>
      <c r="AD959" s="147"/>
      <c r="AE959" s="147"/>
      <c r="AF959" s="147"/>
      <c r="AG959" s="147" t="s">
        <v>231</v>
      </c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  <c r="AV959" s="147"/>
      <c r="AW959" s="147"/>
      <c r="AX959" s="147"/>
      <c r="AY959" s="147"/>
      <c r="AZ959" s="147"/>
      <c r="BA959" s="177" t="str">
        <f>C959</f>
        <v>nebo vybourání otvorů průřezové plochy přes 4 m2 v příčkách, včetně pomocného lešení o výšce podlahy do 1900 mm a pro zatížení do 1,5 kPa  (150 kg/m2),</v>
      </c>
      <c r="BB959" s="147"/>
      <c r="BC959" s="147"/>
      <c r="BD959" s="147"/>
      <c r="BE959" s="147"/>
      <c r="BF959" s="147"/>
      <c r="BG959" s="147"/>
      <c r="BH959" s="147"/>
    </row>
    <row r="960" spans="1:60" outlineLevel="1">
      <c r="A960" s="154"/>
      <c r="B960" s="155"/>
      <c r="C960" s="183" t="s">
        <v>767</v>
      </c>
      <c r="D960" s="161"/>
      <c r="E960" s="162"/>
      <c r="F960" s="157"/>
      <c r="G960" s="157"/>
      <c r="H960" s="157"/>
      <c r="I960" s="157"/>
      <c r="J960" s="157"/>
      <c r="K960" s="157"/>
      <c r="L960" s="157"/>
      <c r="M960" s="157"/>
      <c r="N960" s="157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47"/>
      <c r="Z960" s="147"/>
      <c r="AA960" s="147"/>
      <c r="AB960" s="147"/>
      <c r="AC960" s="147"/>
      <c r="AD960" s="147"/>
      <c r="AE960" s="147"/>
      <c r="AF960" s="147"/>
      <c r="AG960" s="147" t="s">
        <v>187</v>
      </c>
      <c r="AH960" s="147">
        <v>0</v>
      </c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  <c r="AV960" s="147"/>
      <c r="AW960" s="147"/>
      <c r="AX960" s="147"/>
      <c r="AY960" s="147"/>
      <c r="AZ960" s="147"/>
      <c r="BA960" s="147"/>
      <c r="BB960" s="147"/>
      <c r="BC960" s="147"/>
      <c r="BD960" s="147"/>
      <c r="BE960" s="147"/>
      <c r="BF960" s="147"/>
      <c r="BG960" s="147"/>
      <c r="BH960" s="147"/>
    </row>
    <row r="961" spans="1:60" outlineLevel="1">
      <c r="A961" s="154"/>
      <c r="B961" s="155"/>
      <c r="C961" s="183" t="s">
        <v>684</v>
      </c>
      <c r="D961" s="161"/>
      <c r="E961" s="162"/>
      <c r="F961" s="157"/>
      <c r="G961" s="157"/>
      <c r="H961" s="157"/>
      <c r="I961" s="157"/>
      <c r="J961" s="157"/>
      <c r="K961" s="157"/>
      <c r="L961" s="157"/>
      <c r="M961" s="157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47"/>
      <c r="Z961" s="147"/>
      <c r="AA961" s="147"/>
      <c r="AB961" s="147"/>
      <c r="AC961" s="147"/>
      <c r="AD961" s="147"/>
      <c r="AE961" s="147"/>
      <c r="AF961" s="147"/>
      <c r="AG961" s="147" t="s">
        <v>187</v>
      </c>
      <c r="AH961" s="147">
        <v>0</v>
      </c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  <c r="AV961" s="147"/>
      <c r="AW961" s="147"/>
      <c r="AX961" s="147"/>
      <c r="AY961" s="147"/>
      <c r="AZ961" s="147"/>
      <c r="BA961" s="147"/>
      <c r="BB961" s="147"/>
      <c r="BC961" s="147"/>
      <c r="BD961" s="147"/>
      <c r="BE961" s="147"/>
      <c r="BF961" s="147"/>
      <c r="BG961" s="147"/>
      <c r="BH961" s="147"/>
    </row>
    <row r="962" spans="1:60" outlineLevel="1">
      <c r="A962" s="154"/>
      <c r="B962" s="155"/>
      <c r="C962" s="183" t="s">
        <v>768</v>
      </c>
      <c r="D962" s="161"/>
      <c r="E962" s="162">
        <v>3.01</v>
      </c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47"/>
      <c r="Z962" s="147"/>
      <c r="AA962" s="147"/>
      <c r="AB962" s="147"/>
      <c r="AC962" s="147"/>
      <c r="AD962" s="147"/>
      <c r="AE962" s="147"/>
      <c r="AF962" s="147"/>
      <c r="AG962" s="147" t="s">
        <v>187</v>
      </c>
      <c r="AH962" s="147">
        <v>0</v>
      </c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  <c r="AV962" s="147"/>
      <c r="AW962" s="147"/>
      <c r="AX962" s="147"/>
      <c r="AY962" s="147"/>
      <c r="AZ962" s="147"/>
      <c r="BA962" s="147"/>
      <c r="BB962" s="147"/>
      <c r="BC962" s="147"/>
      <c r="BD962" s="147"/>
      <c r="BE962" s="147"/>
      <c r="BF962" s="147"/>
      <c r="BG962" s="147"/>
      <c r="BH962" s="147"/>
    </row>
    <row r="963" spans="1:60" outlineLevel="1">
      <c r="A963" s="154"/>
      <c r="B963" s="155"/>
      <c r="C963" s="183" t="s">
        <v>769</v>
      </c>
      <c r="D963" s="161"/>
      <c r="E963" s="162">
        <v>-1.6</v>
      </c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47"/>
      <c r="Z963" s="147"/>
      <c r="AA963" s="147"/>
      <c r="AB963" s="147"/>
      <c r="AC963" s="147"/>
      <c r="AD963" s="147"/>
      <c r="AE963" s="147"/>
      <c r="AF963" s="147"/>
      <c r="AG963" s="147" t="s">
        <v>187</v>
      </c>
      <c r="AH963" s="147">
        <v>0</v>
      </c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  <c r="AV963" s="147"/>
      <c r="AW963" s="147"/>
      <c r="AX963" s="147"/>
      <c r="AY963" s="147"/>
      <c r="AZ963" s="147"/>
      <c r="BA963" s="147"/>
      <c r="BB963" s="147"/>
      <c r="BC963" s="147"/>
      <c r="BD963" s="147"/>
      <c r="BE963" s="147"/>
      <c r="BF963" s="147"/>
      <c r="BG963" s="147"/>
      <c r="BH963" s="147"/>
    </row>
    <row r="964" spans="1:60" outlineLevel="1">
      <c r="A964" s="154"/>
      <c r="B964" s="155"/>
      <c r="C964" s="244"/>
      <c r="D964" s="245"/>
      <c r="E964" s="245"/>
      <c r="F964" s="245"/>
      <c r="G964" s="245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47"/>
      <c r="Z964" s="147"/>
      <c r="AA964" s="147"/>
      <c r="AB964" s="147"/>
      <c r="AC964" s="147"/>
      <c r="AD964" s="147"/>
      <c r="AE964" s="147"/>
      <c r="AF964" s="147"/>
      <c r="AG964" s="147" t="s">
        <v>181</v>
      </c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  <c r="AV964" s="147"/>
      <c r="AW964" s="147"/>
      <c r="AX964" s="147"/>
      <c r="AY964" s="147"/>
      <c r="AZ964" s="147"/>
      <c r="BA964" s="147"/>
      <c r="BB964" s="147"/>
      <c r="BC964" s="147"/>
      <c r="BD964" s="147"/>
      <c r="BE964" s="147"/>
      <c r="BF964" s="147"/>
      <c r="BG964" s="147"/>
      <c r="BH964" s="147"/>
    </row>
    <row r="965" spans="1:60" outlineLevel="1">
      <c r="A965" s="170">
        <v>112</v>
      </c>
      <c r="B965" s="171" t="s">
        <v>770</v>
      </c>
      <c r="C965" s="181" t="s">
        <v>771</v>
      </c>
      <c r="D965" s="172" t="s">
        <v>257</v>
      </c>
      <c r="E965" s="173">
        <v>11.18</v>
      </c>
      <c r="F965" s="174"/>
      <c r="G965" s="175">
        <f>ROUND(E965*F965,2)</f>
        <v>0</v>
      </c>
      <c r="H965" s="174"/>
      <c r="I965" s="175">
        <f>ROUND(E965*H965,2)</f>
        <v>0</v>
      </c>
      <c r="J965" s="174"/>
      <c r="K965" s="175">
        <f>ROUND(E965*J965,2)</f>
        <v>0</v>
      </c>
      <c r="L965" s="175">
        <v>21</v>
      </c>
      <c r="M965" s="175">
        <f>G965*(1+L965/100)</f>
        <v>0</v>
      </c>
      <c r="N965" s="175">
        <v>6.7000000000000002E-4</v>
      </c>
      <c r="O965" s="175">
        <f>ROUND(E965*N965,2)</f>
        <v>0.01</v>
      </c>
      <c r="P965" s="175">
        <v>0.20399999999999999</v>
      </c>
      <c r="Q965" s="175">
        <f>ROUND(E965*P965,2)</f>
        <v>2.2799999999999998</v>
      </c>
      <c r="R965" s="175" t="s">
        <v>765</v>
      </c>
      <c r="S965" s="175" t="s">
        <v>184</v>
      </c>
      <c r="T965" s="176" t="s">
        <v>229</v>
      </c>
      <c r="U965" s="157">
        <v>0.254</v>
      </c>
      <c r="V965" s="157">
        <f>ROUND(E965*U965,2)</f>
        <v>2.84</v>
      </c>
      <c r="W965" s="157"/>
      <c r="X965" s="157" t="s">
        <v>207</v>
      </c>
      <c r="Y965" s="147"/>
      <c r="Z965" s="147"/>
      <c r="AA965" s="147"/>
      <c r="AB965" s="147"/>
      <c r="AC965" s="147"/>
      <c r="AD965" s="147"/>
      <c r="AE965" s="147"/>
      <c r="AF965" s="147"/>
      <c r="AG965" s="147" t="s">
        <v>208</v>
      </c>
      <c r="AH965" s="147"/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  <c r="AV965" s="147"/>
      <c r="AW965" s="147"/>
      <c r="AX965" s="147"/>
      <c r="AY965" s="147"/>
      <c r="AZ965" s="147"/>
      <c r="BA965" s="147"/>
      <c r="BB965" s="147"/>
      <c r="BC965" s="147"/>
      <c r="BD965" s="147"/>
      <c r="BE965" s="147"/>
      <c r="BF965" s="147"/>
      <c r="BG965" s="147"/>
      <c r="BH965" s="147"/>
    </row>
    <row r="966" spans="1:60" ht="22.5" outlineLevel="1">
      <c r="A966" s="154"/>
      <c r="B966" s="155"/>
      <c r="C966" s="257" t="s">
        <v>766</v>
      </c>
      <c r="D966" s="258"/>
      <c r="E966" s="258"/>
      <c r="F966" s="258"/>
      <c r="G966" s="258"/>
      <c r="H966" s="157"/>
      <c r="I966" s="157"/>
      <c r="J966" s="157"/>
      <c r="K966" s="157"/>
      <c r="L966" s="157"/>
      <c r="M966" s="157"/>
      <c r="N966" s="157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47"/>
      <c r="Z966" s="147"/>
      <c r="AA966" s="147"/>
      <c r="AB966" s="147"/>
      <c r="AC966" s="147"/>
      <c r="AD966" s="147"/>
      <c r="AE966" s="147"/>
      <c r="AF966" s="147"/>
      <c r="AG966" s="147" t="s">
        <v>231</v>
      </c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  <c r="AV966" s="147"/>
      <c r="AW966" s="147"/>
      <c r="AX966" s="147"/>
      <c r="AY966" s="147"/>
      <c r="AZ966" s="147"/>
      <c r="BA966" s="177" t="str">
        <f>C966</f>
        <v>nebo vybourání otvorů průřezové plochy přes 4 m2 v příčkách, včetně pomocného lešení o výšce podlahy do 1900 mm a pro zatížení do 1,5 kPa  (150 kg/m2),</v>
      </c>
      <c r="BB966" s="147"/>
      <c r="BC966" s="147"/>
      <c r="BD966" s="147"/>
      <c r="BE966" s="147"/>
      <c r="BF966" s="147"/>
      <c r="BG966" s="147"/>
      <c r="BH966" s="147"/>
    </row>
    <row r="967" spans="1:60" outlineLevel="1">
      <c r="A967" s="154"/>
      <c r="B967" s="155"/>
      <c r="C967" s="183" t="s">
        <v>684</v>
      </c>
      <c r="D967" s="161"/>
      <c r="E967" s="162"/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47"/>
      <c r="Z967" s="147"/>
      <c r="AA967" s="147"/>
      <c r="AB967" s="147"/>
      <c r="AC967" s="147"/>
      <c r="AD967" s="147"/>
      <c r="AE967" s="147"/>
      <c r="AF967" s="147"/>
      <c r="AG967" s="147" t="s">
        <v>187</v>
      </c>
      <c r="AH967" s="147">
        <v>0</v>
      </c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  <c r="AV967" s="147"/>
      <c r="AW967" s="147"/>
      <c r="AX967" s="147"/>
      <c r="AY967" s="147"/>
      <c r="AZ967" s="147"/>
      <c r="BA967" s="147"/>
      <c r="BB967" s="147"/>
      <c r="BC967" s="147"/>
      <c r="BD967" s="147"/>
      <c r="BE967" s="147"/>
      <c r="BF967" s="147"/>
      <c r="BG967" s="147"/>
      <c r="BH967" s="147"/>
    </row>
    <row r="968" spans="1:60" outlineLevel="1">
      <c r="A968" s="154"/>
      <c r="B968" s="155"/>
      <c r="C968" s="183" t="s">
        <v>772</v>
      </c>
      <c r="D968" s="161"/>
      <c r="E968" s="162">
        <v>11.18</v>
      </c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47"/>
      <c r="Z968" s="147"/>
      <c r="AA968" s="147"/>
      <c r="AB968" s="147"/>
      <c r="AC968" s="147"/>
      <c r="AD968" s="147"/>
      <c r="AE968" s="147"/>
      <c r="AF968" s="147"/>
      <c r="AG968" s="147" t="s">
        <v>187</v>
      </c>
      <c r="AH968" s="147">
        <v>0</v>
      </c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  <c r="AV968" s="147"/>
      <c r="AW968" s="147"/>
      <c r="AX968" s="147"/>
      <c r="AY968" s="147"/>
      <c r="AZ968" s="147"/>
      <c r="BA968" s="147"/>
      <c r="BB968" s="147"/>
      <c r="BC968" s="147"/>
      <c r="BD968" s="147"/>
      <c r="BE968" s="147"/>
      <c r="BF968" s="147"/>
      <c r="BG968" s="147"/>
      <c r="BH968" s="147"/>
    </row>
    <row r="969" spans="1:60" outlineLevel="1">
      <c r="A969" s="154"/>
      <c r="B969" s="155"/>
      <c r="C969" s="244"/>
      <c r="D969" s="245"/>
      <c r="E969" s="245"/>
      <c r="F969" s="245"/>
      <c r="G969" s="245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47"/>
      <c r="Z969" s="147"/>
      <c r="AA969" s="147"/>
      <c r="AB969" s="147"/>
      <c r="AC969" s="147"/>
      <c r="AD969" s="147"/>
      <c r="AE969" s="147"/>
      <c r="AF969" s="147"/>
      <c r="AG969" s="147" t="s">
        <v>181</v>
      </c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  <c r="AV969" s="147"/>
      <c r="AW969" s="147"/>
      <c r="AX969" s="147"/>
      <c r="AY969" s="147"/>
      <c r="AZ969" s="147"/>
      <c r="BA969" s="147"/>
      <c r="BB969" s="147"/>
      <c r="BC969" s="147"/>
      <c r="BD969" s="147"/>
      <c r="BE969" s="147"/>
      <c r="BF969" s="147"/>
      <c r="BG969" s="147"/>
      <c r="BH969" s="147"/>
    </row>
    <row r="970" spans="1:60" outlineLevel="1">
      <c r="A970" s="170">
        <v>113</v>
      </c>
      <c r="B970" s="171" t="s">
        <v>773</v>
      </c>
      <c r="C970" s="181" t="s">
        <v>774</v>
      </c>
      <c r="D970" s="172" t="s">
        <v>365</v>
      </c>
      <c r="E970" s="173">
        <v>1</v>
      </c>
      <c r="F970" s="174"/>
      <c r="G970" s="175">
        <f>ROUND(E970*F970,2)</f>
        <v>0</v>
      </c>
      <c r="H970" s="174"/>
      <c r="I970" s="175">
        <f>ROUND(E970*H970,2)</f>
        <v>0</v>
      </c>
      <c r="J970" s="174"/>
      <c r="K970" s="175">
        <f>ROUND(E970*J970,2)</f>
        <v>0</v>
      </c>
      <c r="L970" s="175">
        <v>21</v>
      </c>
      <c r="M970" s="175">
        <f>G970*(1+L970/100)</f>
        <v>0</v>
      </c>
      <c r="N970" s="175">
        <v>0</v>
      </c>
      <c r="O970" s="175">
        <f>ROUND(E970*N970,2)</f>
        <v>0</v>
      </c>
      <c r="P970" s="175">
        <v>0</v>
      </c>
      <c r="Q970" s="175">
        <f>ROUND(E970*P970,2)</f>
        <v>0</v>
      </c>
      <c r="R970" s="175" t="s">
        <v>765</v>
      </c>
      <c r="S970" s="175" t="s">
        <v>184</v>
      </c>
      <c r="T970" s="176" t="s">
        <v>229</v>
      </c>
      <c r="U970" s="157">
        <v>0.05</v>
      </c>
      <c r="V970" s="157">
        <f>ROUND(E970*U970,2)</f>
        <v>0.05</v>
      </c>
      <c r="W970" s="157"/>
      <c r="X970" s="157" t="s">
        <v>207</v>
      </c>
      <c r="Y970" s="147"/>
      <c r="Z970" s="147"/>
      <c r="AA970" s="147"/>
      <c r="AB970" s="147"/>
      <c r="AC970" s="147"/>
      <c r="AD970" s="147"/>
      <c r="AE970" s="147"/>
      <c r="AF970" s="147"/>
      <c r="AG970" s="147" t="s">
        <v>208</v>
      </c>
      <c r="AH970" s="147"/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  <c r="AV970" s="147"/>
      <c r="AW970" s="147"/>
      <c r="AX970" s="147"/>
      <c r="AY970" s="147"/>
      <c r="AZ970" s="147"/>
      <c r="BA970" s="147"/>
      <c r="BB970" s="147"/>
      <c r="BC970" s="147"/>
      <c r="BD970" s="147"/>
      <c r="BE970" s="147"/>
      <c r="BF970" s="147"/>
      <c r="BG970" s="147"/>
      <c r="BH970" s="147"/>
    </row>
    <row r="971" spans="1:60" outlineLevel="1">
      <c r="A971" s="154"/>
      <c r="B971" s="155"/>
      <c r="C971" s="257" t="s">
        <v>775</v>
      </c>
      <c r="D971" s="258"/>
      <c r="E971" s="258"/>
      <c r="F971" s="258"/>
      <c r="G971" s="258"/>
      <c r="H971" s="157"/>
      <c r="I971" s="157"/>
      <c r="J971" s="157"/>
      <c r="K971" s="157"/>
      <c r="L971" s="157"/>
      <c r="M971" s="157"/>
      <c r="N971" s="157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47"/>
      <c r="Z971" s="147"/>
      <c r="AA971" s="147"/>
      <c r="AB971" s="147"/>
      <c r="AC971" s="147"/>
      <c r="AD971" s="147"/>
      <c r="AE971" s="147"/>
      <c r="AF971" s="147"/>
      <c r="AG971" s="147" t="s">
        <v>231</v>
      </c>
      <c r="AH971" s="147"/>
      <c r="AI971" s="147"/>
      <c r="AJ971" s="147"/>
      <c r="AK971" s="147"/>
      <c r="AL971" s="147"/>
      <c r="AM971" s="147"/>
      <c r="AN971" s="147"/>
      <c r="AO971" s="147"/>
      <c r="AP971" s="147"/>
      <c r="AQ971" s="147"/>
      <c r="AR971" s="147"/>
      <c r="AS971" s="147"/>
      <c r="AT971" s="147"/>
      <c r="AU971" s="147"/>
      <c r="AV971" s="147"/>
      <c r="AW971" s="147"/>
      <c r="AX971" s="147"/>
      <c r="AY971" s="147"/>
      <c r="AZ971" s="147"/>
      <c r="BA971" s="147"/>
      <c r="BB971" s="147"/>
      <c r="BC971" s="147"/>
      <c r="BD971" s="147"/>
      <c r="BE971" s="147"/>
      <c r="BF971" s="147"/>
      <c r="BG971" s="147"/>
      <c r="BH971" s="147"/>
    </row>
    <row r="972" spans="1:60" outlineLevel="1">
      <c r="A972" s="154"/>
      <c r="B972" s="155"/>
      <c r="C972" s="183" t="s">
        <v>684</v>
      </c>
      <c r="D972" s="161"/>
      <c r="E972" s="162"/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47"/>
      <c r="Z972" s="147"/>
      <c r="AA972" s="147"/>
      <c r="AB972" s="147"/>
      <c r="AC972" s="147"/>
      <c r="AD972" s="147"/>
      <c r="AE972" s="147"/>
      <c r="AF972" s="147"/>
      <c r="AG972" s="147" t="s">
        <v>187</v>
      </c>
      <c r="AH972" s="147">
        <v>0</v>
      </c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  <c r="AV972" s="147"/>
      <c r="AW972" s="147"/>
      <c r="AX972" s="147"/>
      <c r="AY972" s="147"/>
      <c r="AZ972" s="147"/>
      <c r="BA972" s="147"/>
      <c r="BB972" s="147"/>
      <c r="BC972" s="147"/>
      <c r="BD972" s="147"/>
      <c r="BE972" s="147"/>
      <c r="BF972" s="147"/>
      <c r="BG972" s="147"/>
      <c r="BH972" s="147"/>
    </row>
    <row r="973" spans="1:60" outlineLevel="1">
      <c r="A973" s="154"/>
      <c r="B973" s="155"/>
      <c r="C973" s="183" t="s">
        <v>72</v>
      </c>
      <c r="D973" s="161"/>
      <c r="E973" s="162">
        <v>1</v>
      </c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47"/>
      <c r="Z973" s="147"/>
      <c r="AA973" s="147"/>
      <c r="AB973" s="147"/>
      <c r="AC973" s="147"/>
      <c r="AD973" s="147"/>
      <c r="AE973" s="147"/>
      <c r="AF973" s="147"/>
      <c r="AG973" s="147" t="s">
        <v>187</v>
      </c>
      <c r="AH973" s="147">
        <v>0</v>
      </c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  <c r="AV973" s="147"/>
      <c r="AW973" s="147"/>
      <c r="AX973" s="147"/>
      <c r="AY973" s="147"/>
      <c r="AZ973" s="147"/>
      <c r="BA973" s="147"/>
      <c r="BB973" s="147"/>
      <c r="BC973" s="147"/>
      <c r="BD973" s="147"/>
      <c r="BE973" s="147"/>
      <c r="BF973" s="147"/>
      <c r="BG973" s="147"/>
      <c r="BH973" s="147"/>
    </row>
    <row r="974" spans="1:60" outlineLevel="1">
      <c r="A974" s="154"/>
      <c r="B974" s="155"/>
      <c r="C974" s="244"/>
      <c r="D974" s="245"/>
      <c r="E974" s="245"/>
      <c r="F974" s="245"/>
      <c r="G974" s="245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47"/>
      <c r="Z974" s="147"/>
      <c r="AA974" s="147"/>
      <c r="AB974" s="147"/>
      <c r="AC974" s="147"/>
      <c r="AD974" s="147"/>
      <c r="AE974" s="147"/>
      <c r="AF974" s="147"/>
      <c r="AG974" s="147" t="s">
        <v>181</v>
      </c>
      <c r="AH974" s="147"/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  <c r="AV974" s="147"/>
      <c r="AW974" s="147"/>
      <c r="AX974" s="147"/>
      <c r="AY974" s="147"/>
      <c r="AZ974" s="147"/>
      <c r="BA974" s="147"/>
      <c r="BB974" s="147"/>
      <c r="BC974" s="147"/>
      <c r="BD974" s="147"/>
      <c r="BE974" s="147"/>
      <c r="BF974" s="147"/>
      <c r="BG974" s="147"/>
      <c r="BH974" s="147"/>
    </row>
    <row r="975" spans="1:60" ht="33.75" outlineLevel="1">
      <c r="A975" s="170">
        <v>114</v>
      </c>
      <c r="B975" s="171" t="s">
        <v>776</v>
      </c>
      <c r="C975" s="181" t="s">
        <v>777</v>
      </c>
      <c r="D975" s="172" t="s">
        <v>257</v>
      </c>
      <c r="E975" s="173">
        <v>1.6</v>
      </c>
      <c r="F975" s="174"/>
      <c r="G975" s="175">
        <f>ROUND(E975*F975,2)</f>
        <v>0</v>
      </c>
      <c r="H975" s="174"/>
      <c r="I975" s="175">
        <f>ROUND(E975*H975,2)</f>
        <v>0</v>
      </c>
      <c r="J975" s="174"/>
      <c r="K975" s="175">
        <f>ROUND(E975*J975,2)</f>
        <v>0</v>
      </c>
      <c r="L975" s="175">
        <v>21</v>
      </c>
      <c r="M975" s="175">
        <f>G975*(1+L975/100)</f>
        <v>0</v>
      </c>
      <c r="N975" s="175">
        <v>1.17E-3</v>
      </c>
      <c r="O975" s="175">
        <f>ROUND(E975*N975,2)</f>
        <v>0</v>
      </c>
      <c r="P975" s="175">
        <v>7.5999999999999998E-2</v>
      </c>
      <c r="Q975" s="175">
        <f>ROUND(E975*P975,2)</f>
        <v>0.12</v>
      </c>
      <c r="R975" s="175" t="s">
        <v>765</v>
      </c>
      <c r="S975" s="175" t="s">
        <v>184</v>
      </c>
      <c r="T975" s="176" t="s">
        <v>229</v>
      </c>
      <c r="U975" s="157">
        <v>0.93899999999999995</v>
      </c>
      <c r="V975" s="157">
        <f>ROUND(E975*U975,2)</f>
        <v>1.5</v>
      </c>
      <c r="W975" s="157"/>
      <c r="X975" s="157" t="s">
        <v>207</v>
      </c>
      <c r="Y975" s="147"/>
      <c r="Z975" s="147"/>
      <c r="AA975" s="147"/>
      <c r="AB975" s="147"/>
      <c r="AC975" s="147"/>
      <c r="AD975" s="147"/>
      <c r="AE975" s="147"/>
      <c r="AF975" s="147"/>
      <c r="AG975" s="147" t="s">
        <v>208</v>
      </c>
      <c r="AH975" s="147"/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  <c r="AV975" s="147"/>
      <c r="AW975" s="147"/>
      <c r="AX975" s="147"/>
      <c r="AY975" s="147"/>
      <c r="AZ975" s="147"/>
      <c r="BA975" s="147"/>
      <c r="BB975" s="147"/>
      <c r="BC975" s="147"/>
      <c r="BD975" s="147"/>
      <c r="BE975" s="147"/>
      <c r="BF975" s="147"/>
      <c r="BG975" s="147"/>
      <c r="BH975" s="147"/>
    </row>
    <row r="976" spans="1:60" outlineLevel="1">
      <c r="A976" s="154"/>
      <c r="B976" s="155"/>
      <c r="C976" s="183" t="s">
        <v>684</v>
      </c>
      <c r="D976" s="161"/>
      <c r="E976" s="162"/>
      <c r="F976" s="157"/>
      <c r="G976" s="157"/>
      <c r="H976" s="157"/>
      <c r="I976" s="157"/>
      <c r="J976" s="157"/>
      <c r="K976" s="157"/>
      <c r="L976" s="157"/>
      <c r="M976" s="157"/>
      <c r="N976" s="157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47"/>
      <c r="Z976" s="147"/>
      <c r="AA976" s="147"/>
      <c r="AB976" s="147"/>
      <c r="AC976" s="147"/>
      <c r="AD976" s="147"/>
      <c r="AE976" s="147"/>
      <c r="AF976" s="147"/>
      <c r="AG976" s="147" t="s">
        <v>187</v>
      </c>
      <c r="AH976" s="147">
        <v>0</v>
      </c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  <c r="AV976" s="147"/>
      <c r="AW976" s="147"/>
      <c r="AX976" s="147"/>
      <c r="AY976" s="147"/>
      <c r="AZ976" s="147"/>
      <c r="BA976" s="147"/>
      <c r="BB976" s="147"/>
      <c r="BC976" s="147"/>
      <c r="BD976" s="147"/>
      <c r="BE976" s="147"/>
      <c r="BF976" s="147"/>
      <c r="BG976" s="147"/>
      <c r="BH976" s="147"/>
    </row>
    <row r="977" spans="1:60" outlineLevel="1">
      <c r="A977" s="154"/>
      <c r="B977" s="155"/>
      <c r="C977" s="183" t="s">
        <v>778</v>
      </c>
      <c r="D977" s="161"/>
      <c r="E977" s="162">
        <v>1.6</v>
      </c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47"/>
      <c r="Z977" s="147"/>
      <c r="AA977" s="147"/>
      <c r="AB977" s="147"/>
      <c r="AC977" s="147"/>
      <c r="AD977" s="147"/>
      <c r="AE977" s="147"/>
      <c r="AF977" s="147"/>
      <c r="AG977" s="147" t="s">
        <v>187</v>
      </c>
      <c r="AH977" s="147">
        <v>0</v>
      </c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  <c r="AV977" s="147"/>
      <c r="AW977" s="147"/>
      <c r="AX977" s="147"/>
      <c r="AY977" s="147"/>
      <c r="AZ977" s="147"/>
      <c r="BA977" s="147"/>
      <c r="BB977" s="147"/>
      <c r="BC977" s="147"/>
      <c r="BD977" s="147"/>
      <c r="BE977" s="147"/>
      <c r="BF977" s="147"/>
      <c r="BG977" s="147"/>
      <c r="BH977" s="147"/>
    </row>
    <row r="978" spans="1:60" outlineLevel="1">
      <c r="A978" s="154"/>
      <c r="B978" s="155"/>
      <c r="C978" s="244"/>
      <c r="D978" s="245"/>
      <c r="E978" s="245"/>
      <c r="F978" s="245"/>
      <c r="G978" s="245"/>
      <c r="H978" s="157"/>
      <c r="I978" s="157"/>
      <c r="J978" s="157"/>
      <c r="K978" s="157"/>
      <c r="L978" s="157"/>
      <c r="M978" s="157"/>
      <c r="N978" s="157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47"/>
      <c r="Z978" s="147"/>
      <c r="AA978" s="147"/>
      <c r="AB978" s="147"/>
      <c r="AC978" s="147"/>
      <c r="AD978" s="147"/>
      <c r="AE978" s="147"/>
      <c r="AF978" s="147"/>
      <c r="AG978" s="147" t="s">
        <v>181</v>
      </c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  <c r="AV978" s="147"/>
      <c r="AW978" s="147"/>
      <c r="AX978" s="147"/>
      <c r="AY978" s="147"/>
      <c r="AZ978" s="147"/>
      <c r="BA978" s="147"/>
      <c r="BB978" s="147"/>
      <c r="BC978" s="147"/>
      <c r="BD978" s="147"/>
      <c r="BE978" s="147"/>
      <c r="BF978" s="147"/>
      <c r="BG978" s="147"/>
      <c r="BH978" s="147"/>
    </row>
    <row r="979" spans="1:60" outlineLevel="1">
      <c r="A979" s="170">
        <v>115</v>
      </c>
      <c r="B979" s="171" t="s">
        <v>779</v>
      </c>
      <c r="C979" s="181" t="s">
        <v>780</v>
      </c>
      <c r="D979" s="172" t="s">
        <v>315</v>
      </c>
      <c r="E979" s="173">
        <v>4.3</v>
      </c>
      <c r="F979" s="174"/>
      <c r="G979" s="175">
        <f>ROUND(E979*F979,2)</f>
        <v>0</v>
      </c>
      <c r="H979" s="174"/>
      <c r="I979" s="175">
        <f>ROUND(E979*H979,2)</f>
        <v>0</v>
      </c>
      <c r="J979" s="174"/>
      <c r="K979" s="175">
        <f>ROUND(E979*J979,2)</f>
        <v>0</v>
      </c>
      <c r="L979" s="175">
        <v>21</v>
      </c>
      <c r="M979" s="175">
        <f>G979*(1+L979/100)</f>
        <v>0</v>
      </c>
      <c r="N979" s="175">
        <v>0</v>
      </c>
      <c r="O979" s="175">
        <f>ROUND(E979*N979,2)</f>
        <v>0</v>
      </c>
      <c r="P979" s="175">
        <v>4.6000000000000001E-4</v>
      </c>
      <c r="Q979" s="175">
        <f>ROUND(E979*P979,2)</f>
        <v>0</v>
      </c>
      <c r="R979" s="175" t="s">
        <v>765</v>
      </c>
      <c r="S979" s="175" t="s">
        <v>184</v>
      </c>
      <c r="T979" s="176" t="s">
        <v>229</v>
      </c>
      <c r="U979" s="157">
        <v>1.2150000000000001</v>
      </c>
      <c r="V979" s="157">
        <f>ROUND(E979*U979,2)</f>
        <v>5.22</v>
      </c>
      <c r="W979" s="157"/>
      <c r="X979" s="157" t="s">
        <v>207</v>
      </c>
      <c r="Y979" s="147"/>
      <c r="Z979" s="147"/>
      <c r="AA979" s="147"/>
      <c r="AB979" s="147"/>
      <c r="AC979" s="147"/>
      <c r="AD979" s="147"/>
      <c r="AE979" s="147"/>
      <c r="AF979" s="147"/>
      <c r="AG979" s="147" t="s">
        <v>208</v>
      </c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  <c r="AV979" s="147"/>
      <c r="AW979" s="147"/>
      <c r="AX979" s="147"/>
      <c r="AY979" s="147"/>
      <c r="AZ979" s="147"/>
      <c r="BA979" s="147"/>
      <c r="BB979" s="147"/>
      <c r="BC979" s="147"/>
      <c r="BD979" s="147"/>
      <c r="BE979" s="147"/>
      <c r="BF979" s="147"/>
      <c r="BG979" s="147"/>
      <c r="BH979" s="147"/>
    </row>
    <row r="980" spans="1:60" outlineLevel="1">
      <c r="A980" s="154"/>
      <c r="B980" s="155"/>
      <c r="C980" s="183" t="s">
        <v>684</v>
      </c>
      <c r="D980" s="161"/>
      <c r="E980" s="162"/>
      <c r="F980" s="157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47"/>
      <c r="Z980" s="147"/>
      <c r="AA980" s="147"/>
      <c r="AB980" s="147"/>
      <c r="AC980" s="147"/>
      <c r="AD980" s="147"/>
      <c r="AE980" s="147"/>
      <c r="AF980" s="147"/>
      <c r="AG980" s="147" t="s">
        <v>187</v>
      </c>
      <c r="AH980" s="147">
        <v>0</v>
      </c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  <c r="AV980" s="147"/>
      <c r="AW980" s="147"/>
      <c r="AX980" s="147"/>
      <c r="AY980" s="147"/>
      <c r="AZ980" s="147"/>
      <c r="BA980" s="147"/>
      <c r="BB980" s="147"/>
      <c r="BC980" s="147"/>
      <c r="BD980" s="147"/>
      <c r="BE980" s="147"/>
      <c r="BF980" s="147"/>
      <c r="BG980" s="147"/>
      <c r="BH980" s="147"/>
    </row>
    <row r="981" spans="1:60" outlineLevel="1">
      <c r="A981" s="154"/>
      <c r="B981" s="155"/>
      <c r="C981" s="183" t="s">
        <v>781</v>
      </c>
      <c r="D981" s="161"/>
      <c r="E981" s="162">
        <v>4.3</v>
      </c>
      <c r="F981" s="157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47"/>
      <c r="Z981" s="147"/>
      <c r="AA981" s="147"/>
      <c r="AB981" s="147"/>
      <c r="AC981" s="147"/>
      <c r="AD981" s="147"/>
      <c r="AE981" s="147"/>
      <c r="AF981" s="147"/>
      <c r="AG981" s="147" t="s">
        <v>187</v>
      </c>
      <c r="AH981" s="147">
        <v>0</v>
      </c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  <c r="AV981" s="147"/>
      <c r="AW981" s="147"/>
      <c r="AX981" s="147"/>
      <c r="AY981" s="147"/>
      <c r="AZ981" s="147"/>
      <c r="BA981" s="147"/>
      <c r="BB981" s="147"/>
      <c r="BC981" s="147"/>
      <c r="BD981" s="147"/>
      <c r="BE981" s="147"/>
      <c r="BF981" s="147"/>
      <c r="BG981" s="147"/>
      <c r="BH981" s="147"/>
    </row>
    <row r="982" spans="1:60" outlineLevel="1">
      <c r="A982" s="154"/>
      <c r="B982" s="155"/>
      <c r="C982" s="244"/>
      <c r="D982" s="245"/>
      <c r="E982" s="245"/>
      <c r="F982" s="245"/>
      <c r="G982" s="245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47"/>
      <c r="Z982" s="147"/>
      <c r="AA982" s="147"/>
      <c r="AB982" s="147"/>
      <c r="AC982" s="147"/>
      <c r="AD982" s="147"/>
      <c r="AE982" s="147"/>
      <c r="AF982" s="147"/>
      <c r="AG982" s="147" t="s">
        <v>181</v>
      </c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  <c r="AV982" s="147"/>
      <c r="AW982" s="147"/>
      <c r="AX982" s="147"/>
      <c r="AY982" s="147"/>
      <c r="AZ982" s="147"/>
      <c r="BA982" s="147"/>
      <c r="BB982" s="147"/>
      <c r="BC982" s="147"/>
      <c r="BD982" s="147"/>
      <c r="BE982" s="147"/>
      <c r="BF982" s="147"/>
      <c r="BG982" s="147"/>
      <c r="BH982" s="147"/>
    </row>
    <row r="983" spans="1:60" outlineLevel="1">
      <c r="A983" s="170">
        <v>116</v>
      </c>
      <c r="B983" s="171" t="s">
        <v>779</v>
      </c>
      <c r="C983" s="181" t="s">
        <v>780</v>
      </c>
      <c r="D983" s="172" t="s">
        <v>315</v>
      </c>
      <c r="E983" s="173">
        <v>4.3</v>
      </c>
      <c r="F983" s="174"/>
      <c r="G983" s="175">
        <f>ROUND(E983*F983,2)</f>
        <v>0</v>
      </c>
      <c r="H983" s="174"/>
      <c r="I983" s="175">
        <f>ROUND(E983*H983,2)</f>
        <v>0</v>
      </c>
      <c r="J983" s="174"/>
      <c r="K983" s="175">
        <f>ROUND(E983*J983,2)</f>
        <v>0</v>
      </c>
      <c r="L983" s="175">
        <v>21</v>
      </c>
      <c r="M983" s="175">
        <f>G983*(1+L983/100)</f>
        <v>0</v>
      </c>
      <c r="N983" s="175">
        <v>0</v>
      </c>
      <c r="O983" s="175">
        <f>ROUND(E983*N983,2)</f>
        <v>0</v>
      </c>
      <c r="P983" s="175">
        <v>4.6000000000000001E-4</v>
      </c>
      <c r="Q983" s="175">
        <f>ROUND(E983*P983,2)</f>
        <v>0</v>
      </c>
      <c r="R983" s="175" t="s">
        <v>765</v>
      </c>
      <c r="S983" s="175" t="s">
        <v>184</v>
      </c>
      <c r="T983" s="176" t="s">
        <v>229</v>
      </c>
      <c r="U983" s="157">
        <v>1.2150000000000001</v>
      </c>
      <c r="V983" s="157">
        <f>ROUND(E983*U983,2)</f>
        <v>5.22</v>
      </c>
      <c r="W983" s="157"/>
      <c r="X983" s="157" t="s">
        <v>207</v>
      </c>
      <c r="Y983" s="147"/>
      <c r="Z983" s="147"/>
      <c r="AA983" s="147"/>
      <c r="AB983" s="147"/>
      <c r="AC983" s="147"/>
      <c r="AD983" s="147"/>
      <c r="AE983" s="147"/>
      <c r="AF983" s="147"/>
      <c r="AG983" s="147" t="s">
        <v>208</v>
      </c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  <c r="AV983" s="147"/>
      <c r="AW983" s="147"/>
      <c r="AX983" s="147"/>
      <c r="AY983" s="147"/>
      <c r="AZ983" s="147"/>
      <c r="BA983" s="147"/>
      <c r="BB983" s="147"/>
      <c r="BC983" s="147"/>
      <c r="BD983" s="147"/>
      <c r="BE983" s="147"/>
      <c r="BF983" s="147"/>
      <c r="BG983" s="147"/>
      <c r="BH983" s="147"/>
    </row>
    <row r="984" spans="1:60" outlineLevel="1">
      <c r="A984" s="154"/>
      <c r="B984" s="155"/>
      <c r="C984" s="183" t="s">
        <v>684</v>
      </c>
      <c r="D984" s="161"/>
      <c r="E984" s="162"/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57"/>
      <c r="Q984" s="157"/>
      <c r="R984" s="157"/>
      <c r="S984" s="157"/>
      <c r="T984" s="157"/>
      <c r="U984" s="157"/>
      <c r="V984" s="157"/>
      <c r="W984" s="157"/>
      <c r="X984" s="157"/>
      <c r="Y984" s="147"/>
      <c r="Z984" s="147"/>
      <c r="AA984" s="147"/>
      <c r="AB984" s="147"/>
      <c r="AC984" s="147"/>
      <c r="AD984" s="147"/>
      <c r="AE984" s="147"/>
      <c r="AF984" s="147"/>
      <c r="AG984" s="147" t="s">
        <v>187</v>
      </c>
      <c r="AH984" s="147">
        <v>0</v>
      </c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  <c r="AV984" s="147"/>
      <c r="AW984" s="147"/>
      <c r="AX984" s="147"/>
      <c r="AY984" s="147"/>
      <c r="AZ984" s="147"/>
      <c r="BA984" s="147"/>
      <c r="BB984" s="147"/>
      <c r="BC984" s="147"/>
      <c r="BD984" s="147"/>
      <c r="BE984" s="147"/>
      <c r="BF984" s="147"/>
      <c r="BG984" s="147"/>
      <c r="BH984" s="147"/>
    </row>
    <row r="985" spans="1:60" outlineLevel="1">
      <c r="A985" s="154"/>
      <c r="B985" s="155"/>
      <c r="C985" s="183" t="s">
        <v>781</v>
      </c>
      <c r="D985" s="161"/>
      <c r="E985" s="162">
        <v>4.3</v>
      </c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57"/>
      <c r="Q985" s="157"/>
      <c r="R985" s="157"/>
      <c r="S985" s="157"/>
      <c r="T985" s="157"/>
      <c r="U985" s="157"/>
      <c r="V985" s="157"/>
      <c r="W985" s="157"/>
      <c r="X985" s="157"/>
      <c r="Y985" s="147"/>
      <c r="Z985" s="147"/>
      <c r="AA985" s="147"/>
      <c r="AB985" s="147"/>
      <c r="AC985" s="147"/>
      <c r="AD985" s="147"/>
      <c r="AE985" s="147"/>
      <c r="AF985" s="147"/>
      <c r="AG985" s="147" t="s">
        <v>187</v>
      </c>
      <c r="AH985" s="147">
        <v>0</v>
      </c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  <c r="AV985" s="147"/>
      <c r="AW985" s="147"/>
      <c r="AX985" s="147"/>
      <c r="AY985" s="147"/>
      <c r="AZ985" s="147"/>
      <c r="BA985" s="147"/>
      <c r="BB985" s="147"/>
      <c r="BC985" s="147"/>
      <c r="BD985" s="147"/>
      <c r="BE985" s="147"/>
      <c r="BF985" s="147"/>
      <c r="BG985" s="147"/>
      <c r="BH985" s="147"/>
    </row>
    <row r="986" spans="1:60" outlineLevel="1">
      <c r="A986" s="154"/>
      <c r="B986" s="155"/>
      <c r="C986" s="244"/>
      <c r="D986" s="245"/>
      <c r="E986" s="245"/>
      <c r="F986" s="245"/>
      <c r="G986" s="245"/>
      <c r="H986" s="157"/>
      <c r="I986" s="157"/>
      <c r="J986" s="157"/>
      <c r="K986" s="157"/>
      <c r="L986" s="157"/>
      <c r="M986" s="157"/>
      <c r="N986" s="157"/>
      <c r="O986" s="157"/>
      <c r="P986" s="157"/>
      <c r="Q986" s="157"/>
      <c r="R986" s="157"/>
      <c r="S986" s="157"/>
      <c r="T986" s="157"/>
      <c r="U986" s="157"/>
      <c r="V986" s="157"/>
      <c r="W986" s="157"/>
      <c r="X986" s="157"/>
      <c r="Y986" s="147"/>
      <c r="Z986" s="147"/>
      <c r="AA986" s="147"/>
      <c r="AB986" s="147"/>
      <c r="AC986" s="147"/>
      <c r="AD986" s="147"/>
      <c r="AE986" s="147"/>
      <c r="AF986" s="147"/>
      <c r="AG986" s="147" t="s">
        <v>181</v>
      </c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  <c r="AV986" s="147"/>
      <c r="AW986" s="147"/>
      <c r="AX986" s="147"/>
      <c r="AY986" s="147"/>
      <c r="AZ986" s="147"/>
      <c r="BA986" s="147"/>
      <c r="BB986" s="147"/>
      <c r="BC986" s="147"/>
      <c r="BD986" s="147"/>
      <c r="BE986" s="147"/>
      <c r="BF986" s="147"/>
      <c r="BG986" s="147"/>
      <c r="BH986" s="147"/>
    </row>
    <row r="987" spans="1:60" outlineLevel="1">
      <c r="A987" s="170">
        <v>117</v>
      </c>
      <c r="B987" s="171" t="s">
        <v>782</v>
      </c>
      <c r="C987" s="181" t="s">
        <v>783</v>
      </c>
      <c r="D987" s="172" t="s">
        <v>315</v>
      </c>
      <c r="E987" s="173">
        <v>24.9</v>
      </c>
      <c r="F987" s="174"/>
      <c r="G987" s="175">
        <f>ROUND(E987*F987,2)</f>
        <v>0</v>
      </c>
      <c r="H987" s="174"/>
      <c r="I987" s="175">
        <f>ROUND(E987*H987,2)</f>
        <v>0</v>
      </c>
      <c r="J987" s="174"/>
      <c r="K987" s="175">
        <f>ROUND(E987*J987,2)</f>
        <v>0</v>
      </c>
      <c r="L987" s="175">
        <v>21</v>
      </c>
      <c r="M987" s="175">
        <f>G987*(1+L987/100)</f>
        <v>0</v>
      </c>
      <c r="N987" s="175">
        <v>0</v>
      </c>
      <c r="O987" s="175">
        <f>ROUND(E987*N987,2)</f>
        <v>0</v>
      </c>
      <c r="P987" s="175">
        <v>4.6000000000000001E-4</v>
      </c>
      <c r="Q987" s="175">
        <f>ROUND(E987*P987,2)</f>
        <v>0.01</v>
      </c>
      <c r="R987" s="175" t="s">
        <v>765</v>
      </c>
      <c r="S987" s="175" t="s">
        <v>184</v>
      </c>
      <c r="T987" s="176" t="s">
        <v>229</v>
      </c>
      <c r="U987" s="157">
        <v>0.9</v>
      </c>
      <c r="V987" s="157">
        <f>ROUND(E987*U987,2)</f>
        <v>22.41</v>
      </c>
      <c r="W987" s="157"/>
      <c r="X987" s="157" t="s">
        <v>207</v>
      </c>
      <c r="Y987" s="147"/>
      <c r="Z987" s="147"/>
      <c r="AA987" s="147"/>
      <c r="AB987" s="147"/>
      <c r="AC987" s="147"/>
      <c r="AD987" s="147"/>
      <c r="AE987" s="147"/>
      <c r="AF987" s="147"/>
      <c r="AG987" s="147" t="s">
        <v>208</v>
      </c>
      <c r="AH987" s="147"/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  <c r="AV987" s="147"/>
      <c r="AW987" s="147"/>
      <c r="AX987" s="147"/>
      <c r="AY987" s="147"/>
      <c r="AZ987" s="147"/>
      <c r="BA987" s="147"/>
      <c r="BB987" s="147"/>
      <c r="BC987" s="147"/>
      <c r="BD987" s="147"/>
      <c r="BE987" s="147"/>
      <c r="BF987" s="147"/>
      <c r="BG987" s="147"/>
      <c r="BH987" s="147"/>
    </row>
    <row r="988" spans="1:60" outlineLevel="1">
      <c r="A988" s="154"/>
      <c r="B988" s="155"/>
      <c r="C988" s="183" t="s">
        <v>684</v>
      </c>
      <c r="D988" s="161"/>
      <c r="E988" s="162"/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  <c r="Q988" s="157"/>
      <c r="R988" s="157"/>
      <c r="S988" s="157"/>
      <c r="T988" s="157"/>
      <c r="U988" s="157"/>
      <c r="V988" s="157"/>
      <c r="W988" s="157"/>
      <c r="X988" s="157"/>
      <c r="Y988" s="147"/>
      <c r="Z988" s="147"/>
      <c r="AA988" s="147"/>
      <c r="AB988" s="147"/>
      <c r="AC988" s="147"/>
      <c r="AD988" s="147"/>
      <c r="AE988" s="147"/>
      <c r="AF988" s="147"/>
      <c r="AG988" s="147" t="s">
        <v>187</v>
      </c>
      <c r="AH988" s="147">
        <v>0</v>
      </c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  <c r="AV988" s="147"/>
      <c r="AW988" s="147"/>
      <c r="AX988" s="147"/>
      <c r="AY988" s="147"/>
      <c r="AZ988" s="147"/>
      <c r="BA988" s="147"/>
      <c r="BB988" s="147"/>
      <c r="BC988" s="147"/>
      <c r="BD988" s="147"/>
      <c r="BE988" s="147"/>
      <c r="BF988" s="147"/>
      <c r="BG988" s="147"/>
      <c r="BH988" s="147"/>
    </row>
    <row r="989" spans="1:60" outlineLevel="1">
      <c r="A989" s="154"/>
      <c r="B989" s="155"/>
      <c r="C989" s="183" t="s">
        <v>784</v>
      </c>
      <c r="D989" s="161"/>
      <c r="E989" s="162">
        <v>12</v>
      </c>
      <c r="F989" s="157"/>
      <c r="G989" s="157"/>
      <c r="H989" s="157"/>
      <c r="I989" s="157"/>
      <c r="J989" s="157"/>
      <c r="K989" s="157"/>
      <c r="L989" s="157"/>
      <c r="M989" s="157"/>
      <c r="N989" s="157"/>
      <c r="O989" s="157"/>
      <c r="P989" s="157"/>
      <c r="Q989" s="157"/>
      <c r="R989" s="157"/>
      <c r="S989" s="157"/>
      <c r="T989" s="157"/>
      <c r="U989" s="157"/>
      <c r="V989" s="157"/>
      <c r="W989" s="157"/>
      <c r="X989" s="157"/>
      <c r="Y989" s="147"/>
      <c r="Z989" s="147"/>
      <c r="AA989" s="147"/>
      <c r="AB989" s="147"/>
      <c r="AC989" s="147"/>
      <c r="AD989" s="147"/>
      <c r="AE989" s="147"/>
      <c r="AF989" s="147"/>
      <c r="AG989" s="147" t="s">
        <v>187</v>
      </c>
      <c r="AH989" s="147">
        <v>0</v>
      </c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  <c r="AV989" s="147"/>
      <c r="AW989" s="147"/>
      <c r="AX989" s="147"/>
      <c r="AY989" s="147"/>
      <c r="AZ989" s="147"/>
      <c r="BA989" s="147"/>
      <c r="BB989" s="147"/>
      <c r="BC989" s="147"/>
      <c r="BD989" s="147"/>
      <c r="BE989" s="147"/>
      <c r="BF989" s="147"/>
      <c r="BG989" s="147"/>
      <c r="BH989" s="147"/>
    </row>
    <row r="990" spans="1:60" outlineLevel="1">
      <c r="A990" s="154"/>
      <c r="B990" s="155"/>
      <c r="C990" s="183" t="s">
        <v>785</v>
      </c>
      <c r="D990" s="161"/>
      <c r="E990" s="162">
        <v>3.6</v>
      </c>
      <c r="F990" s="157"/>
      <c r="G990" s="157"/>
      <c r="H990" s="157"/>
      <c r="I990" s="157"/>
      <c r="J990" s="157"/>
      <c r="K990" s="157"/>
      <c r="L990" s="157"/>
      <c r="M990" s="157"/>
      <c r="N990" s="157"/>
      <c r="O990" s="157"/>
      <c r="P990" s="157"/>
      <c r="Q990" s="157"/>
      <c r="R990" s="157"/>
      <c r="S990" s="157"/>
      <c r="T990" s="157"/>
      <c r="U990" s="157"/>
      <c r="V990" s="157"/>
      <c r="W990" s="157"/>
      <c r="X990" s="157"/>
      <c r="Y990" s="147"/>
      <c r="Z990" s="147"/>
      <c r="AA990" s="147"/>
      <c r="AB990" s="147"/>
      <c r="AC990" s="147"/>
      <c r="AD990" s="147"/>
      <c r="AE990" s="147"/>
      <c r="AF990" s="147"/>
      <c r="AG990" s="147" t="s">
        <v>187</v>
      </c>
      <c r="AH990" s="147">
        <v>0</v>
      </c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  <c r="AV990" s="147"/>
      <c r="AW990" s="147"/>
      <c r="AX990" s="147"/>
      <c r="AY990" s="147"/>
      <c r="AZ990" s="147"/>
      <c r="BA990" s="147"/>
      <c r="BB990" s="147"/>
      <c r="BC990" s="147"/>
      <c r="BD990" s="147"/>
      <c r="BE990" s="147"/>
      <c r="BF990" s="147"/>
      <c r="BG990" s="147"/>
      <c r="BH990" s="147"/>
    </row>
    <row r="991" spans="1:60" outlineLevel="1">
      <c r="A991" s="154"/>
      <c r="B991" s="155"/>
      <c r="C991" s="183" t="s">
        <v>786</v>
      </c>
      <c r="D991" s="161"/>
      <c r="E991" s="162">
        <v>9.3000000000000007</v>
      </c>
      <c r="F991" s="157"/>
      <c r="G991" s="157"/>
      <c r="H991" s="157"/>
      <c r="I991" s="157"/>
      <c r="J991" s="157"/>
      <c r="K991" s="157"/>
      <c r="L991" s="157"/>
      <c r="M991" s="157"/>
      <c r="N991" s="157"/>
      <c r="O991" s="157"/>
      <c r="P991" s="157"/>
      <c r="Q991" s="157"/>
      <c r="R991" s="157"/>
      <c r="S991" s="157"/>
      <c r="T991" s="157"/>
      <c r="U991" s="157"/>
      <c r="V991" s="157"/>
      <c r="W991" s="157"/>
      <c r="X991" s="157"/>
      <c r="Y991" s="147"/>
      <c r="Z991" s="147"/>
      <c r="AA991" s="147"/>
      <c r="AB991" s="147"/>
      <c r="AC991" s="147"/>
      <c r="AD991" s="147"/>
      <c r="AE991" s="147"/>
      <c r="AF991" s="147"/>
      <c r="AG991" s="147" t="s">
        <v>187</v>
      </c>
      <c r="AH991" s="147">
        <v>0</v>
      </c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  <c r="AV991" s="147"/>
      <c r="AW991" s="147"/>
      <c r="AX991" s="147"/>
      <c r="AY991" s="147"/>
      <c r="AZ991" s="147"/>
      <c r="BA991" s="147"/>
      <c r="BB991" s="147"/>
      <c r="BC991" s="147"/>
      <c r="BD991" s="147"/>
      <c r="BE991" s="147"/>
      <c r="BF991" s="147"/>
      <c r="BG991" s="147"/>
      <c r="BH991" s="147"/>
    </row>
    <row r="992" spans="1:60" outlineLevel="1">
      <c r="A992" s="154"/>
      <c r="B992" s="155"/>
      <c r="C992" s="244"/>
      <c r="D992" s="245"/>
      <c r="E992" s="245"/>
      <c r="F992" s="245"/>
      <c r="G992" s="245"/>
      <c r="H992" s="157"/>
      <c r="I992" s="157"/>
      <c r="J992" s="157"/>
      <c r="K992" s="157"/>
      <c r="L992" s="157"/>
      <c r="M992" s="157"/>
      <c r="N992" s="157"/>
      <c r="O992" s="157"/>
      <c r="P992" s="157"/>
      <c r="Q992" s="157"/>
      <c r="R992" s="157"/>
      <c r="S992" s="157"/>
      <c r="T992" s="157"/>
      <c r="U992" s="157"/>
      <c r="V992" s="157"/>
      <c r="W992" s="157"/>
      <c r="X992" s="157"/>
      <c r="Y992" s="147"/>
      <c r="Z992" s="147"/>
      <c r="AA992" s="147"/>
      <c r="AB992" s="147"/>
      <c r="AC992" s="147"/>
      <c r="AD992" s="147"/>
      <c r="AE992" s="147"/>
      <c r="AF992" s="147"/>
      <c r="AG992" s="147" t="s">
        <v>181</v>
      </c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  <c r="AV992" s="147"/>
      <c r="AW992" s="147"/>
      <c r="AX992" s="147"/>
      <c r="AY992" s="147"/>
      <c r="AZ992" s="147"/>
      <c r="BA992" s="147"/>
      <c r="BB992" s="147"/>
      <c r="BC992" s="147"/>
      <c r="BD992" s="147"/>
      <c r="BE992" s="147"/>
      <c r="BF992" s="147"/>
      <c r="BG992" s="147"/>
      <c r="BH992" s="147"/>
    </row>
    <row r="993" spans="1:60" outlineLevel="1">
      <c r="A993" s="170">
        <v>118</v>
      </c>
      <c r="B993" s="171" t="s">
        <v>787</v>
      </c>
      <c r="C993" s="181" t="s">
        <v>788</v>
      </c>
      <c r="D993" s="172" t="s">
        <v>315</v>
      </c>
      <c r="E993" s="173">
        <v>6.9</v>
      </c>
      <c r="F993" s="174"/>
      <c r="G993" s="175">
        <f>ROUND(E993*F993,2)</f>
        <v>0</v>
      </c>
      <c r="H993" s="174"/>
      <c r="I993" s="175">
        <f>ROUND(E993*H993,2)</f>
        <v>0</v>
      </c>
      <c r="J993" s="174"/>
      <c r="K993" s="175">
        <f>ROUND(E993*J993,2)</f>
        <v>0</v>
      </c>
      <c r="L993" s="175">
        <v>21</v>
      </c>
      <c r="M993" s="175">
        <f>G993*(1+L993/100)</f>
        <v>0</v>
      </c>
      <c r="N993" s="175">
        <v>0</v>
      </c>
      <c r="O993" s="175">
        <f>ROUND(E993*N993,2)</f>
        <v>0</v>
      </c>
      <c r="P993" s="175">
        <v>2.1999999999999999E-2</v>
      </c>
      <c r="Q993" s="175">
        <f>ROUND(E993*P993,2)</f>
        <v>0.15</v>
      </c>
      <c r="R993" s="175" t="s">
        <v>765</v>
      </c>
      <c r="S993" s="175" t="s">
        <v>184</v>
      </c>
      <c r="T993" s="176" t="s">
        <v>229</v>
      </c>
      <c r="U993" s="157">
        <v>0.76</v>
      </c>
      <c r="V993" s="157">
        <f>ROUND(E993*U993,2)</f>
        <v>5.24</v>
      </c>
      <c r="W993" s="157"/>
      <c r="X993" s="157" t="s">
        <v>207</v>
      </c>
      <c r="Y993" s="147"/>
      <c r="Z993" s="147"/>
      <c r="AA993" s="147"/>
      <c r="AB993" s="147"/>
      <c r="AC993" s="147"/>
      <c r="AD993" s="147"/>
      <c r="AE993" s="147"/>
      <c r="AF993" s="147"/>
      <c r="AG993" s="147" t="s">
        <v>208</v>
      </c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  <c r="AV993" s="147"/>
      <c r="AW993" s="147"/>
      <c r="AX993" s="147"/>
      <c r="AY993" s="147"/>
      <c r="AZ993" s="147"/>
      <c r="BA993" s="147"/>
      <c r="BB993" s="147"/>
      <c r="BC993" s="147"/>
      <c r="BD993" s="147"/>
      <c r="BE993" s="147"/>
      <c r="BF993" s="147"/>
      <c r="BG993" s="147"/>
      <c r="BH993" s="147"/>
    </row>
    <row r="994" spans="1:60" outlineLevel="1">
      <c r="A994" s="154"/>
      <c r="B994" s="155"/>
      <c r="C994" s="257" t="s">
        <v>789</v>
      </c>
      <c r="D994" s="258"/>
      <c r="E994" s="258"/>
      <c r="F994" s="258"/>
      <c r="G994" s="258"/>
      <c r="H994" s="157"/>
      <c r="I994" s="157"/>
      <c r="J994" s="157"/>
      <c r="K994" s="157"/>
      <c r="L994" s="157"/>
      <c r="M994" s="157"/>
      <c r="N994" s="157"/>
      <c r="O994" s="157"/>
      <c r="P994" s="157"/>
      <c r="Q994" s="157"/>
      <c r="R994" s="157"/>
      <c r="S994" s="157"/>
      <c r="T994" s="157"/>
      <c r="U994" s="157"/>
      <c r="V994" s="157"/>
      <c r="W994" s="157"/>
      <c r="X994" s="157"/>
      <c r="Y994" s="147"/>
      <c r="Z994" s="147"/>
      <c r="AA994" s="147"/>
      <c r="AB994" s="147"/>
      <c r="AC994" s="147"/>
      <c r="AD994" s="147"/>
      <c r="AE994" s="147"/>
      <c r="AF994" s="147"/>
      <c r="AG994" s="147" t="s">
        <v>231</v>
      </c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  <c r="AV994" s="147"/>
      <c r="AW994" s="147"/>
      <c r="AX994" s="147"/>
      <c r="AY994" s="147"/>
      <c r="AZ994" s="147"/>
      <c r="BA994" s="147"/>
      <c r="BB994" s="147"/>
      <c r="BC994" s="147"/>
      <c r="BD994" s="147"/>
      <c r="BE994" s="147"/>
      <c r="BF994" s="147"/>
      <c r="BG994" s="147"/>
      <c r="BH994" s="147"/>
    </row>
    <row r="995" spans="1:60" outlineLevel="1">
      <c r="A995" s="154"/>
      <c r="B995" s="155"/>
      <c r="C995" s="183" t="s">
        <v>684</v>
      </c>
      <c r="D995" s="161"/>
      <c r="E995" s="162"/>
      <c r="F995" s="157"/>
      <c r="G995" s="157"/>
      <c r="H995" s="157"/>
      <c r="I995" s="157"/>
      <c r="J995" s="157"/>
      <c r="K995" s="157"/>
      <c r="L995" s="157"/>
      <c r="M995" s="157"/>
      <c r="N995" s="157"/>
      <c r="O995" s="157"/>
      <c r="P995" s="157"/>
      <c r="Q995" s="157"/>
      <c r="R995" s="157"/>
      <c r="S995" s="157"/>
      <c r="T995" s="157"/>
      <c r="U995" s="157"/>
      <c r="V995" s="157"/>
      <c r="W995" s="157"/>
      <c r="X995" s="157"/>
      <c r="Y995" s="147"/>
      <c r="Z995" s="147"/>
      <c r="AA995" s="147"/>
      <c r="AB995" s="147"/>
      <c r="AC995" s="147"/>
      <c r="AD995" s="147"/>
      <c r="AE995" s="147"/>
      <c r="AF995" s="147"/>
      <c r="AG995" s="147" t="s">
        <v>187</v>
      </c>
      <c r="AH995" s="147">
        <v>0</v>
      </c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  <c r="AV995" s="147"/>
      <c r="AW995" s="147"/>
      <c r="AX995" s="147"/>
      <c r="AY995" s="147"/>
      <c r="AZ995" s="147"/>
      <c r="BA995" s="147"/>
      <c r="BB995" s="147"/>
      <c r="BC995" s="147"/>
      <c r="BD995" s="147"/>
      <c r="BE995" s="147"/>
      <c r="BF995" s="147"/>
      <c r="BG995" s="147"/>
      <c r="BH995" s="147"/>
    </row>
    <row r="996" spans="1:60" outlineLevel="1">
      <c r="A996" s="154"/>
      <c r="B996" s="155"/>
      <c r="C996" s="183" t="s">
        <v>790</v>
      </c>
      <c r="D996" s="161"/>
      <c r="E996" s="162">
        <v>6.9</v>
      </c>
      <c r="F996" s="157"/>
      <c r="G996" s="157"/>
      <c r="H996" s="157"/>
      <c r="I996" s="157"/>
      <c r="J996" s="157"/>
      <c r="K996" s="157"/>
      <c r="L996" s="157"/>
      <c r="M996" s="157"/>
      <c r="N996" s="157"/>
      <c r="O996" s="157"/>
      <c r="P996" s="157"/>
      <c r="Q996" s="157"/>
      <c r="R996" s="157"/>
      <c r="S996" s="157"/>
      <c r="T996" s="157"/>
      <c r="U996" s="157"/>
      <c r="V996" s="157"/>
      <c r="W996" s="157"/>
      <c r="X996" s="157"/>
      <c r="Y996" s="147"/>
      <c r="Z996" s="147"/>
      <c r="AA996" s="147"/>
      <c r="AB996" s="147"/>
      <c r="AC996" s="147"/>
      <c r="AD996" s="147"/>
      <c r="AE996" s="147"/>
      <c r="AF996" s="147"/>
      <c r="AG996" s="147" t="s">
        <v>187</v>
      </c>
      <c r="AH996" s="147">
        <v>0</v>
      </c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  <c r="AV996" s="147"/>
      <c r="AW996" s="147"/>
      <c r="AX996" s="147"/>
      <c r="AY996" s="147"/>
      <c r="AZ996" s="147"/>
      <c r="BA996" s="147"/>
      <c r="BB996" s="147"/>
      <c r="BC996" s="147"/>
      <c r="BD996" s="147"/>
      <c r="BE996" s="147"/>
      <c r="BF996" s="147"/>
      <c r="BG996" s="147"/>
      <c r="BH996" s="147"/>
    </row>
    <row r="997" spans="1:60" outlineLevel="1">
      <c r="A997" s="154"/>
      <c r="B997" s="155"/>
      <c r="C997" s="244"/>
      <c r="D997" s="245"/>
      <c r="E997" s="245"/>
      <c r="F997" s="245"/>
      <c r="G997" s="245"/>
      <c r="H997" s="157"/>
      <c r="I997" s="157"/>
      <c r="J997" s="157"/>
      <c r="K997" s="157"/>
      <c r="L997" s="157"/>
      <c r="M997" s="157"/>
      <c r="N997" s="157"/>
      <c r="O997" s="157"/>
      <c r="P997" s="157"/>
      <c r="Q997" s="157"/>
      <c r="R997" s="157"/>
      <c r="S997" s="157"/>
      <c r="T997" s="157"/>
      <c r="U997" s="157"/>
      <c r="V997" s="157"/>
      <c r="W997" s="157"/>
      <c r="X997" s="157"/>
      <c r="Y997" s="147"/>
      <c r="Z997" s="147"/>
      <c r="AA997" s="147"/>
      <c r="AB997" s="147"/>
      <c r="AC997" s="147"/>
      <c r="AD997" s="147"/>
      <c r="AE997" s="147"/>
      <c r="AF997" s="147"/>
      <c r="AG997" s="147" t="s">
        <v>181</v>
      </c>
      <c r="AH997" s="147"/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  <c r="AV997" s="147"/>
      <c r="AW997" s="147"/>
      <c r="AX997" s="147"/>
      <c r="AY997" s="147"/>
      <c r="AZ997" s="147"/>
      <c r="BA997" s="147"/>
      <c r="BB997" s="147"/>
      <c r="BC997" s="147"/>
      <c r="BD997" s="147"/>
      <c r="BE997" s="147"/>
      <c r="BF997" s="147"/>
      <c r="BG997" s="147"/>
      <c r="BH997" s="147"/>
    </row>
    <row r="998" spans="1:60" outlineLevel="1">
      <c r="A998" s="170">
        <v>119</v>
      </c>
      <c r="B998" s="171" t="s">
        <v>791</v>
      </c>
      <c r="C998" s="181" t="s">
        <v>792</v>
      </c>
      <c r="D998" s="172" t="s">
        <v>315</v>
      </c>
      <c r="E998" s="173">
        <v>7.4175000000000004</v>
      </c>
      <c r="F998" s="174"/>
      <c r="G998" s="175">
        <f>ROUND(E998*F998,2)</f>
        <v>0</v>
      </c>
      <c r="H998" s="174"/>
      <c r="I998" s="175">
        <f>ROUND(E998*H998,2)</f>
        <v>0</v>
      </c>
      <c r="J998" s="174"/>
      <c r="K998" s="175">
        <f>ROUND(E998*J998,2)</f>
        <v>0</v>
      </c>
      <c r="L998" s="175">
        <v>21</v>
      </c>
      <c r="M998" s="175">
        <f>G998*(1+L998/100)</f>
        <v>0</v>
      </c>
      <c r="N998" s="175">
        <v>0</v>
      </c>
      <c r="O998" s="175">
        <f>ROUND(E998*N998,2)</f>
        <v>0</v>
      </c>
      <c r="P998" s="175">
        <v>3.3000000000000002E-2</v>
      </c>
      <c r="Q998" s="175">
        <f>ROUND(E998*P998,2)</f>
        <v>0.24</v>
      </c>
      <c r="R998" s="175" t="s">
        <v>765</v>
      </c>
      <c r="S998" s="175" t="s">
        <v>184</v>
      </c>
      <c r="T998" s="176" t="s">
        <v>229</v>
      </c>
      <c r="U998" s="157">
        <v>0.92900000000000005</v>
      </c>
      <c r="V998" s="157">
        <f>ROUND(E998*U998,2)</f>
        <v>6.89</v>
      </c>
      <c r="W998" s="157"/>
      <c r="X998" s="157" t="s">
        <v>207</v>
      </c>
      <c r="Y998" s="147"/>
      <c r="Z998" s="147"/>
      <c r="AA998" s="147"/>
      <c r="AB998" s="147"/>
      <c r="AC998" s="147"/>
      <c r="AD998" s="147"/>
      <c r="AE998" s="147"/>
      <c r="AF998" s="147"/>
      <c r="AG998" s="147" t="s">
        <v>208</v>
      </c>
      <c r="AH998" s="147"/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  <c r="AV998" s="147"/>
      <c r="AW998" s="147"/>
      <c r="AX998" s="147"/>
      <c r="AY998" s="147"/>
      <c r="AZ998" s="147"/>
      <c r="BA998" s="147"/>
      <c r="BB998" s="147"/>
      <c r="BC998" s="147"/>
      <c r="BD998" s="147"/>
      <c r="BE998" s="147"/>
      <c r="BF998" s="147"/>
      <c r="BG998" s="147"/>
      <c r="BH998" s="147"/>
    </row>
    <row r="999" spans="1:60" outlineLevel="1">
      <c r="A999" s="154"/>
      <c r="B999" s="155"/>
      <c r="C999" s="257" t="s">
        <v>789</v>
      </c>
      <c r="D999" s="258"/>
      <c r="E999" s="258"/>
      <c r="F999" s="258"/>
      <c r="G999" s="258"/>
      <c r="H999" s="157"/>
      <c r="I999" s="157"/>
      <c r="J999" s="157"/>
      <c r="K999" s="157"/>
      <c r="L999" s="157"/>
      <c r="M999" s="157"/>
      <c r="N999" s="157"/>
      <c r="O999" s="157"/>
      <c r="P999" s="157"/>
      <c r="Q999" s="157"/>
      <c r="R999" s="157"/>
      <c r="S999" s="157"/>
      <c r="T999" s="157"/>
      <c r="U999" s="157"/>
      <c r="V999" s="157"/>
      <c r="W999" s="157"/>
      <c r="X999" s="157"/>
      <c r="Y999" s="147"/>
      <c r="Z999" s="147"/>
      <c r="AA999" s="147"/>
      <c r="AB999" s="147"/>
      <c r="AC999" s="147"/>
      <c r="AD999" s="147"/>
      <c r="AE999" s="147"/>
      <c r="AF999" s="147"/>
      <c r="AG999" s="147" t="s">
        <v>231</v>
      </c>
      <c r="AH999" s="147"/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  <c r="AV999" s="147"/>
      <c r="AW999" s="147"/>
      <c r="AX999" s="147"/>
      <c r="AY999" s="147"/>
      <c r="AZ999" s="147"/>
      <c r="BA999" s="147"/>
      <c r="BB999" s="147"/>
      <c r="BC999" s="147"/>
      <c r="BD999" s="147"/>
      <c r="BE999" s="147"/>
      <c r="BF999" s="147"/>
      <c r="BG999" s="147"/>
      <c r="BH999" s="147"/>
    </row>
    <row r="1000" spans="1:60" outlineLevel="1">
      <c r="A1000" s="154"/>
      <c r="B1000" s="155"/>
      <c r="C1000" s="183" t="s">
        <v>684</v>
      </c>
      <c r="D1000" s="161"/>
      <c r="E1000" s="162"/>
      <c r="F1000" s="157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57"/>
      <c r="Q1000" s="157"/>
      <c r="R1000" s="157"/>
      <c r="S1000" s="157"/>
      <c r="T1000" s="157"/>
      <c r="U1000" s="157"/>
      <c r="V1000" s="157"/>
      <c r="W1000" s="157"/>
      <c r="X1000" s="157"/>
      <c r="Y1000" s="147"/>
      <c r="Z1000" s="147"/>
      <c r="AA1000" s="147"/>
      <c r="AB1000" s="147"/>
      <c r="AC1000" s="147"/>
      <c r="AD1000" s="147"/>
      <c r="AE1000" s="147"/>
      <c r="AF1000" s="147"/>
      <c r="AG1000" s="147" t="s">
        <v>187</v>
      </c>
      <c r="AH1000" s="147">
        <v>0</v>
      </c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  <c r="AV1000" s="147"/>
      <c r="AW1000" s="147"/>
      <c r="AX1000" s="147"/>
      <c r="AY1000" s="147"/>
      <c r="AZ1000" s="147"/>
      <c r="BA1000" s="147"/>
      <c r="BB1000" s="147"/>
      <c r="BC1000" s="147"/>
      <c r="BD1000" s="147"/>
      <c r="BE1000" s="147"/>
      <c r="BF1000" s="147"/>
      <c r="BG1000" s="147"/>
      <c r="BH1000" s="147"/>
    </row>
    <row r="1001" spans="1:60" outlineLevel="1">
      <c r="A1001" s="154"/>
      <c r="B1001" s="155"/>
      <c r="C1001" s="183" t="s">
        <v>793</v>
      </c>
      <c r="D1001" s="161"/>
      <c r="E1001" s="162">
        <v>2.0699999999999998</v>
      </c>
      <c r="F1001" s="157"/>
      <c r="G1001" s="157"/>
      <c r="H1001" s="157"/>
      <c r="I1001" s="157"/>
      <c r="J1001" s="157"/>
      <c r="K1001" s="157"/>
      <c r="L1001" s="157"/>
      <c r="M1001" s="157"/>
      <c r="N1001" s="157"/>
      <c r="O1001" s="157"/>
      <c r="P1001" s="157"/>
      <c r="Q1001" s="157"/>
      <c r="R1001" s="157"/>
      <c r="S1001" s="157"/>
      <c r="T1001" s="157"/>
      <c r="U1001" s="157"/>
      <c r="V1001" s="157"/>
      <c r="W1001" s="157"/>
      <c r="X1001" s="157"/>
      <c r="Y1001" s="147"/>
      <c r="Z1001" s="147"/>
      <c r="AA1001" s="147"/>
      <c r="AB1001" s="147"/>
      <c r="AC1001" s="147"/>
      <c r="AD1001" s="147"/>
      <c r="AE1001" s="147"/>
      <c r="AF1001" s="147"/>
      <c r="AG1001" s="147" t="s">
        <v>187</v>
      </c>
      <c r="AH1001" s="147">
        <v>0</v>
      </c>
      <c r="AI1001" s="147"/>
      <c r="AJ1001" s="147"/>
      <c r="AK1001" s="147"/>
      <c r="AL1001" s="147"/>
      <c r="AM1001" s="147"/>
      <c r="AN1001" s="147"/>
      <c r="AO1001" s="147"/>
      <c r="AP1001" s="147"/>
      <c r="AQ1001" s="147"/>
      <c r="AR1001" s="147"/>
      <c r="AS1001" s="147"/>
      <c r="AT1001" s="147"/>
      <c r="AU1001" s="147"/>
      <c r="AV1001" s="147"/>
      <c r="AW1001" s="147"/>
      <c r="AX1001" s="147"/>
      <c r="AY1001" s="147"/>
      <c r="AZ1001" s="147"/>
      <c r="BA1001" s="147"/>
      <c r="BB1001" s="147"/>
      <c r="BC1001" s="147"/>
      <c r="BD1001" s="147"/>
      <c r="BE1001" s="147"/>
      <c r="BF1001" s="147"/>
      <c r="BG1001" s="147"/>
      <c r="BH1001" s="147"/>
    </row>
    <row r="1002" spans="1:60" outlineLevel="1">
      <c r="A1002" s="154"/>
      <c r="B1002" s="155"/>
      <c r="C1002" s="183" t="s">
        <v>794</v>
      </c>
      <c r="D1002" s="161"/>
      <c r="E1002" s="162">
        <v>5.3475000000000001</v>
      </c>
      <c r="F1002" s="157"/>
      <c r="G1002" s="157"/>
      <c r="H1002" s="157"/>
      <c r="I1002" s="157"/>
      <c r="J1002" s="157"/>
      <c r="K1002" s="157"/>
      <c r="L1002" s="157"/>
      <c r="M1002" s="157"/>
      <c r="N1002" s="157"/>
      <c r="O1002" s="157"/>
      <c r="P1002" s="157"/>
      <c r="Q1002" s="157"/>
      <c r="R1002" s="157"/>
      <c r="S1002" s="157"/>
      <c r="T1002" s="157"/>
      <c r="U1002" s="157"/>
      <c r="V1002" s="157"/>
      <c r="W1002" s="157"/>
      <c r="X1002" s="157"/>
      <c r="Y1002" s="147"/>
      <c r="Z1002" s="147"/>
      <c r="AA1002" s="147"/>
      <c r="AB1002" s="147"/>
      <c r="AC1002" s="147"/>
      <c r="AD1002" s="147"/>
      <c r="AE1002" s="147"/>
      <c r="AF1002" s="147"/>
      <c r="AG1002" s="147" t="s">
        <v>187</v>
      </c>
      <c r="AH1002" s="147">
        <v>0</v>
      </c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  <c r="AV1002" s="147"/>
      <c r="AW1002" s="147"/>
      <c r="AX1002" s="147"/>
      <c r="AY1002" s="147"/>
      <c r="AZ1002" s="147"/>
      <c r="BA1002" s="147"/>
      <c r="BB1002" s="147"/>
      <c r="BC1002" s="147"/>
      <c r="BD1002" s="147"/>
      <c r="BE1002" s="147"/>
      <c r="BF1002" s="147"/>
      <c r="BG1002" s="147"/>
      <c r="BH1002" s="147"/>
    </row>
    <row r="1003" spans="1:60" outlineLevel="1">
      <c r="A1003" s="154"/>
      <c r="B1003" s="155"/>
      <c r="C1003" s="244"/>
      <c r="D1003" s="245"/>
      <c r="E1003" s="245"/>
      <c r="F1003" s="245"/>
      <c r="G1003" s="245"/>
      <c r="H1003" s="157"/>
      <c r="I1003" s="157"/>
      <c r="J1003" s="157"/>
      <c r="K1003" s="157"/>
      <c r="L1003" s="157"/>
      <c r="M1003" s="157"/>
      <c r="N1003" s="157"/>
      <c r="O1003" s="157"/>
      <c r="P1003" s="157"/>
      <c r="Q1003" s="157"/>
      <c r="R1003" s="157"/>
      <c r="S1003" s="157"/>
      <c r="T1003" s="157"/>
      <c r="U1003" s="157"/>
      <c r="V1003" s="157"/>
      <c r="W1003" s="157"/>
      <c r="X1003" s="157"/>
      <c r="Y1003" s="147"/>
      <c r="Z1003" s="147"/>
      <c r="AA1003" s="147"/>
      <c r="AB1003" s="147"/>
      <c r="AC1003" s="147"/>
      <c r="AD1003" s="147"/>
      <c r="AE1003" s="147"/>
      <c r="AF1003" s="147"/>
      <c r="AG1003" s="147" t="s">
        <v>181</v>
      </c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  <c r="AV1003" s="147"/>
      <c r="AW1003" s="147"/>
      <c r="AX1003" s="147"/>
      <c r="AY1003" s="147"/>
      <c r="AZ1003" s="147"/>
      <c r="BA1003" s="147"/>
      <c r="BB1003" s="147"/>
      <c r="BC1003" s="147"/>
      <c r="BD1003" s="147"/>
      <c r="BE1003" s="147"/>
      <c r="BF1003" s="147"/>
      <c r="BG1003" s="147"/>
      <c r="BH1003" s="147"/>
    </row>
    <row r="1004" spans="1:60" ht="22.5" outlineLevel="1">
      <c r="A1004" s="170">
        <v>120</v>
      </c>
      <c r="B1004" s="171" t="s">
        <v>795</v>
      </c>
      <c r="C1004" s="181" t="s">
        <v>796</v>
      </c>
      <c r="D1004" s="172" t="s">
        <v>257</v>
      </c>
      <c r="E1004" s="173">
        <v>38.6</v>
      </c>
      <c r="F1004" s="174"/>
      <c r="G1004" s="175">
        <f>ROUND(E1004*F1004,2)</f>
        <v>0</v>
      </c>
      <c r="H1004" s="174"/>
      <c r="I1004" s="175">
        <f>ROUND(E1004*H1004,2)</f>
        <v>0</v>
      </c>
      <c r="J1004" s="174"/>
      <c r="K1004" s="175">
        <f>ROUND(E1004*J1004,2)</f>
        <v>0</v>
      </c>
      <c r="L1004" s="175">
        <v>21</v>
      </c>
      <c r="M1004" s="175">
        <f>G1004*(1+L1004/100)</f>
        <v>0</v>
      </c>
      <c r="N1004" s="175">
        <v>0</v>
      </c>
      <c r="O1004" s="175">
        <f>ROUND(E1004*N1004,2)</f>
        <v>0</v>
      </c>
      <c r="P1004" s="175">
        <v>6.8000000000000005E-2</v>
      </c>
      <c r="Q1004" s="175">
        <f>ROUND(E1004*P1004,2)</f>
        <v>2.62</v>
      </c>
      <c r="R1004" s="175" t="s">
        <v>765</v>
      </c>
      <c r="S1004" s="175" t="s">
        <v>184</v>
      </c>
      <c r="T1004" s="176" t="s">
        <v>229</v>
      </c>
      <c r="U1004" s="157">
        <v>0.48</v>
      </c>
      <c r="V1004" s="157">
        <f>ROUND(E1004*U1004,2)</f>
        <v>18.53</v>
      </c>
      <c r="W1004" s="157"/>
      <c r="X1004" s="157" t="s">
        <v>207</v>
      </c>
      <c r="Y1004" s="147"/>
      <c r="Z1004" s="147"/>
      <c r="AA1004" s="147"/>
      <c r="AB1004" s="147"/>
      <c r="AC1004" s="147"/>
      <c r="AD1004" s="147"/>
      <c r="AE1004" s="147"/>
      <c r="AF1004" s="147"/>
      <c r="AG1004" s="147" t="s">
        <v>208</v>
      </c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  <c r="AR1004" s="147"/>
      <c r="AS1004" s="147"/>
      <c r="AT1004" s="147"/>
      <c r="AU1004" s="147"/>
      <c r="AV1004" s="147"/>
      <c r="AW1004" s="147"/>
      <c r="AX1004" s="147"/>
      <c r="AY1004" s="147"/>
      <c r="AZ1004" s="147"/>
      <c r="BA1004" s="147"/>
      <c r="BB1004" s="147"/>
      <c r="BC1004" s="147"/>
      <c r="BD1004" s="147"/>
      <c r="BE1004" s="147"/>
      <c r="BF1004" s="147"/>
      <c r="BG1004" s="147"/>
      <c r="BH1004" s="147"/>
    </row>
    <row r="1005" spans="1:60" outlineLevel="1">
      <c r="A1005" s="154"/>
      <c r="B1005" s="155"/>
      <c r="C1005" s="257" t="s">
        <v>797</v>
      </c>
      <c r="D1005" s="258"/>
      <c r="E1005" s="258"/>
      <c r="F1005" s="258"/>
      <c r="G1005" s="258"/>
      <c r="H1005" s="157"/>
      <c r="I1005" s="157"/>
      <c r="J1005" s="157"/>
      <c r="K1005" s="157"/>
      <c r="L1005" s="157"/>
      <c r="M1005" s="157"/>
      <c r="N1005" s="157"/>
      <c r="O1005" s="157"/>
      <c r="P1005" s="157"/>
      <c r="Q1005" s="157"/>
      <c r="R1005" s="157"/>
      <c r="S1005" s="157"/>
      <c r="T1005" s="157"/>
      <c r="U1005" s="157"/>
      <c r="V1005" s="157"/>
      <c r="W1005" s="157"/>
      <c r="X1005" s="157"/>
      <c r="Y1005" s="147"/>
      <c r="Z1005" s="147"/>
      <c r="AA1005" s="147"/>
      <c r="AB1005" s="147"/>
      <c r="AC1005" s="147"/>
      <c r="AD1005" s="147"/>
      <c r="AE1005" s="147"/>
      <c r="AF1005" s="147"/>
      <c r="AG1005" s="147" t="s">
        <v>231</v>
      </c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  <c r="AV1005" s="147"/>
      <c r="AW1005" s="147"/>
      <c r="AX1005" s="147"/>
      <c r="AY1005" s="147"/>
      <c r="AZ1005" s="147"/>
      <c r="BA1005" s="147"/>
      <c r="BB1005" s="147"/>
      <c r="BC1005" s="147"/>
      <c r="BD1005" s="147"/>
      <c r="BE1005" s="147"/>
      <c r="BF1005" s="147"/>
      <c r="BG1005" s="147"/>
      <c r="BH1005" s="147"/>
    </row>
    <row r="1006" spans="1:60" outlineLevel="1">
      <c r="A1006" s="154"/>
      <c r="B1006" s="155"/>
      <c r="C1006" s="183" t="s">
        <v>684</v>
      </c>
      <c r="D1006" s="161"/>
      <c r="E1006" s="162"/>
      <c r="F1006" s="157"/>
      <c r="G1006" s="157"/>
      <c r="H1006" s="157"/>
      <c r="I1006" s="157"/>
      <c r="J1006" s="157"/>
      <c r="K1006" s="157"/>
      <c r="L1006" s="157"/>
      <c r="M1006" s="157"/>
      <c r="N1006" s="157"/>
      <c r="O1006" s="157"/>
      <c r="P1006" s="157"/>
      <c r="Q1006" s="157"/>
      <c r="R1006" s="157"/>
      <c r="S1006" s="157"/>
      <c r="T1006" s="157"/>
      <c r="U1006" s="157"/>
      <c r="V1006" s="157"/>
      <c r="W1006" s="157"/>
      <c r="X1006" s="157"/>
      <c r="Y1006" s="147"/>
      <c r="Z1006" s="147"/>
      <c r="AA1006" s="147"/>
      <c r="AB1006" s="147"/>
      <c r="AC1006" s="147"/>
      <c r="AD1006" s="147"/>
      <c r="AE1006" s="147"/>
      <c r="AF1006" s="147"/>
      <c r="AG1006" s="147" t="s">
        <v>187</v>
      </c>
      <c r="AH1006" s="147">
        <v>0</v>
      </c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  <c r="AV1006" s="147"/>
      <c r="AW1006" s="147"/>
      <c r="AX1006" s="147"/>
      <c r="AY1006" s="147"/>
      <c r="AZ1006" s="147"/>
      <c r="BA1006" s="147"/>
      <c r="BB1006" s="147"/>
      <c r="BC1006" s="147"/>
      <c r="BD1006" s="147"/>
      <c r="BE1006" s="147"/>
      <c r="BF1006" s="147"/>
      <c r="BG1006" s="147"/>
      <c r="BH1006" s="147"/>
    </row>
    <row r="1007" spans="1:60" outlineLevel="1">
      <c r="A1007" s="154"/>
      <c r="B1007" s="155"/>
      <c r="C1007" s="183" t="s">
        <v>798</v>
      </c>
      <c r="D1007" s="161"/>
      <c r="E1007" s="162">
        <v>49.4</v>
      </c>
      <c r="F1007" s="157"/>
      <c r="G1007" s="157"/>
      <c r="H1007" s="157"/>
      <c r="I1007" s="157"/>
      <c r="J1007" s="157"/>
      <c r="K1007" s="157"/>
      <c r="L1007" s="157"/>
      <c r="M1007" s="157"/>
      <c r="N1007" s="157"/>
      <c r="O1007" s="157"/>
      <c r="P1007" s="157"/>
      <c r="Q1007" s="157"/>
      <c r="R1007" s="157"/>
      <c r="S1007" s="157"/>
      <c r="T1007" s="157"/>
      <c r="U1007" s="157"/>
      <c r="V1007" s="157"/>
      <c r="W1007" s="157"/>
      <c r="X1007" s="157"/>
      <c r="Y1007" s="147"/>
      <c r="Z1007" s="147"/>
      <c r="AA1007" s="147"/>
      <c r="AB1007" s="147"/>
      <c r="AC1007" s="147"/>
      <c r="AD1007" s="147"/>
      <c r="AE1007" s="147"/>
      <c r="AF1007" s="147"/>
      <c r="AG1007" s="147" t="s">
        <v>187</v>
      </c>
      <c r="AH1007" s="147">
        <v>0</v>
      </c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  <c r="AV1007" s="147"/>
      <c r="AW1007" s="147"/>
      <c r="AX1007" s="147"/>
      <c r="AY1007" s="147"/>
      <c r="AZ1007" s="147"/>
      <c r="BA1007" s="147"/>
      <c r="BB1007" s="147"/>
      <c r="BC1007" s="147"/>
      <c r="BD1007" s="147"/>
      <c r="BE1007" s="147"/>
      <c r="BF1007" s="147"/>
      <c r="BG1007" s="147"/>
      <c r="BH1007" s="147"/>
    </row>
    <row r="1008" spans="1:60" outlineLevel="1">
      <c r="A1008" s="154"/>
      <c r="B1008" s="155"/>
      <c r="C1008" s="183" t="s">
        <v>622</v>
      </c>
      <c r="D1008" s="161"/>
      <c r="E1008" s="162">
        <v>-5.6</v>
      </c>
      <c r="F1008" s="157"/>
      <c r="G1008" s="157"/>
      <c r="H1008" s="157"/>
      <c r="I1008" s="157"/>
      <c r="J1008" s="157"/>
      <c r="K1008" s="157"/>
      <c r="L1008" s="157"/>
      <c r="M1008" s="157"/>
      <c r="N1008" s="157"/>
      <c r="O1008" s="157"/>
      <c r="P1008" s="157"/>
      <c r="Q1008" s="157"/>
      <c r="R1008" s="157"/>
      <c r="S1008" s="157"/>
      <c r="T1008" s="157"/>
      <c r="U1008" s="157"/>
      <c r="V1008" s="157"/>
      <c r="W1008" s="157"/>
      <c r="X1008" s="157"/>
      <c r="Y1008" s="147"/>
      <c r="Z1008" s="147"/>
      <c r="AA1008" s="147"/>
      <c r="AB1008" s="147"/>
      <c r="AC1008" s="147"/>
      <c r="AD1008" s="147"/>
      <c r="AE1008" s="147"/>
      <c r="AF1008" s="147"/>
      <c r="AG1008" s="147" t="s">
        <v>187</v>
      </c>
      <c r="AH1008" s="147">
        <v>0</v>
      </c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  <c r="AV1008" s="147"/>
      <c r="AW1008" s="147"/>
      <c r="AX1008" s="147"/>
      <c r="AY1008" s="147"/>
      <c r="AZ1008" s="147"/>
      <c r="BA1008" s="147"/>
      <c r="BB1008" s="147"/>
      <c r="BC1008" s="147"/>
      <c r="BD1008" s="147"/>
      <c r="BE1008" s="147"/>
      <c r="BF1008" s="147"/>
      <c r="BG1008" s="147"/>
      <c r="BH1008" s="147"/>
    </row>
    <row r="1009" spans="1:60" outlineLevel="1">
      <c r="A1009" s="154"/>
      <c r="B1009" s="155"/>
      <c r="C1009" s="183" t="s">
        <v>799</v>
      </c>
      <c r="D1009" s="161"/>
      <c r="E1009" s="162">
        <v>-5.2</v>
      </c>
      <c r="F1009" s="157"/>
      <c r="G1009" s="157"/>
      <c r="H1009" s="157"/>
      <c r="I1009" s="157"/>
      <c r="J1009" s="157"/>
      <c r="K1009" s="157"/>
      <c r="L1009" s="157"/>
      <c r="M1009" s="157"/>
      <c r="N1009" s="157"/>
      <c r="O1009" s="157"/>
      <c r="P1009" s="157"/>
      <c r="Q1009" s="157"/>
      <c r="R1009" s="157"/>
      <c r="S1009" s="157"/>
      <c r="T1009" s="157"/>
      <c r="U1009" s="157"/>
      <c r="V1009" s="157"/>
      <c r="W1009" s="157"/>
      <c r="X1009" s="157"/>
      <c r="Y1009" s="147"/>
      <c r="Z1009" s="147"/>
      <c r="AA1009" s="147"/>
      <c r="AB1009" s="147"/>
      <c r="AC1009" s="147"/>
      <c r="AD1009" s="147"/>
      <c r="AE1009" s="147"/>
      <c r="AF1009" s="147"/>
      <c r="AG1009" s="147" t="s">
        <v>187</v>
      </c>
      <c r="AH1009" s="147">
        <v>0</v>
      </c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  <c r="AV1009" s="147"/>
      <c r="AW1009" s="147"/>
      <c r="AX1009" s="147"/>
      <c r="AY1009" s="147"/>
      <c r="AZ1009" s="147"/>
      <c r="BA1009" s="147"/>
      <c r="BB1009" s="147"/>
      <c r="BC1009" s="147"/>
      <c r="BD1009" s="147"/>
      <c r="BE1009" s="147"/>
      <c r="BF1009" s="147"/>
      <c r="BG1009" s="147"/>
      <c r="BH1009" s="147"/>
    </row>
    <row r="1010" spans="1:60" outlineLevel="1">
      <c r="A1010" s="154"/>
      <c r="B1010" s="155"/>
      <c r="C1010" s="244"/>
      <c r="D1010" s="245"/>
      <c r="E1010" s="245"/>
      <c r="F1010" s="245"/>
      <c r="G1010" s="245"/>
      <c r="H1010" s="157"/>
      <c r="I1010" s="157"/>
      <c r="J1010" s="157"/>
      <c r="K1010" s="157"/>
      <c r="L1010" s="157"/>
      <c r="M1010" s="157"/>
      <c r="N1010" s="157"/>
      <c r="O1010" s="157"/>
      <c r="P1010" s="157"/>
      <c r="Q1010" s="157"/>
      <c r="R1010" s="157"/>
      <c r="S1010" s="157"/>
      <c r="T1010" s="157"/>
      <c r="U1010" s="157"/>
      <c r="V1010" s="157"/>
      <c r="W1010" s="157"/>
      <c r="X1010" s="157"/>
      <c r="Y1010" s="147"/>
      <c r="Z1010" s="147"/>
      <c r="AA1010" s="147"/>
      <c r="AB1010" s="147"/>
      <c r="AC1010" s="147"/>
      <c r="AD1010" s="147"/>
      <c r="AE1010" s="147"/>
      <c r="AF1010" s="147"/>
      <c r="AG1010" s="147" t="s">
        <v>181</v>
      </c>
      <c r="AH1010" s="147"/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  <c r="AV1010" s="147"/>
      <c r="AW1010" s="147"/>
      <c r="AX1010" s="147"/>
      <c r="AY1010" s="147"/>
      <c r="AZ1010" s="147"/>
      <c r="BA1010" s="147"/>
      <c r="BB1010" s="147"/>
      <c r="BC1010" s="147"/>
      <c r="BD1010" s="147"/>
      <c r="BE1010" s="147"/>
      <c r="BF1010" s="147"/>
      <c r="BG1010" s="147"/>
      <c r="BH1010" s="147"/>
    </row>
    <row r="1011" spans="1:60" outlineLevel="1">
      <c r="A1011" s="170">
        <v>121</v>
      </c>
      <c r="B1011" s="171" t="s">
        <v>800</v>
      </c>
      <c r="C1011" s="181" t="s">
        <v>801</v>
      </c>
      <c r="D1011" s="172" t="s">
        <v>257</v>
      </c>
      <c r="E1011" s="173">
        <v>214.6</v>
      </c>
      <c r="F1011" s="174"/>
      <c r="G1011" s="175">
        <f>ROUND(E1011*F1011,2)</f>
        <v>0</v>
      </c>
      <c r="H1011" s="174"/>
      <c r="I1011" s="175">
        <f>ROUND(E1011*H1011,2)</f>
        <v>0</v>
      </c>
      <c r="J1011" s="174"/>
      <c r="K1011" s="175">
        <f>ROUND(E1011*J1011,2)</f>
        <v>0</v>
      </c>
      <c r="L1011" s="175">
        <v>21</v>
      </c>
      <c r="M1011" s="175">
        <f>G1011*(1+L1011/100)</f>
        <v>0</v>
      </c>
      <c r="N1011" s="175">
        <v>0</v>
      </c>
      <c r="O1011" s="175">
        <f>ROUND(E1011*N1011,2)</f>
        <v>0</v>
      </c>
      <c r="P1011" s="175">
        <v>1.75E-3</v>
      </c>
      <c r="Q1011" s="175">
        <f>ROUND(E1011*P1011,2)</f>
        <v>0.38</v>
      </c>
      <c r="R1011" s="175"/>
      <c r="S1011" s="175" t="s">
        <v>175</v>
      </c>
      <c r="T1011" s="176" t="s">
        <v>176</v>
      </c>
      <c r="U1011" s="157">
        <v>0.16500000000000001</v>
      </c>
      <c r="V1011" s="157">
        <f>ROUND(E1011*U1011,2)</f>
        <v>35.409999999999997</v>
      </c>
      <c r="W1011" s="157"/>
      <c r="X1011" s="157" t="s">
        <v>207</v>
      </c>
      <c r="Y1011" s="147"/>
      <c r="Z1011" s="147"/>
      <c r="AA1011" s="147"/>
      <c r="AB1011" s="147"/>
      <c r="AC1011" s="147"/>
      <c r="AD1011" s="147"/>
      <c r="AE1011" s="147"/>
      <c r="AF1011" s="147"/>
      <c r="AG1011" s="147" t="s">
        <v>208</v>
      </c>
      <c r="AH1011" s="147"/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  <c r="AV1011" s="147"/>
      <c r="AW1011" s="147"/>
      <c r="AX1011" s="147"/>
      <c r="AY1011" s="147"/>
      <c r="AZ1011" s="147"/>
      <c r="BA1011" s="147"/>
      <c r="BB1011" s="147"/>
      <c r="BC1011" s="147"/>
      <c r="BD1011" s="147"/>
      <c r="BE1011" s="147"/>
      <c r="BF1011" s="147"/>
      <c r="BG1011" s="147"/>
      <c r="BH1011" s="147"/>
    </row>
    <row r="1012" spans="1:60" outlineLevel="1">
      <c r="A1012" s="154"/>
      <c r="B1012" s="155"/>
      <c r="C1012" s="183" t="s">
        <v>545</v>
      </c>
      <c r="D1012" s="161"/>
      <c r="E1012" s="162"/>
      <c r="F1012" s="157"/>
      <c r="G1012" s="157"/>
      <c r="H1012" s="157"/>
      <c r="I1012" s="157"/>
      <c r="J1012" s="157"/>
      <c r="K1012" s="157"/>
      <c r="L1012" s="157"/>
      <c r="M1012" s="157"/>
      <c r="N1012" s="157"/>
      <c r="O1012" s="157"/>
      <c r="P1012" s="157"/>
      <c r="Q1012" s="157"/>
      <c r="R1012" s="157"/>
      <c r="S1012" s="157"/>
      <c r="T1012" s="157"/>
      <c r="U1012" s="157"/>
      <c r="V1012" s="157"/>
      <c r="W1012" s="157"/>
      <c r="X1012" s="157"/>
      <c r="Y1012" s="147"/>
      <c r="Z1012" s="147"/>
      <c r="AA1012" s="147"/>
      <c r="AB1012" s="147"/>
      <c r="AC1012" s="147"/>
      <c r="AD1012" s="147"/>
      <c r="AE1012" s="147"/>
      <c r="AF1012" s="147"/>
      <c r="AG1012" s="147" t="s">
        <v>187</v>
      </c>
      <c r="AH1012" s="147">
        <v>0</v>
      </c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  <c r="AV1012" s="147"/>
      <c r="AW1012" s="147"/>
      <c r="AX1012" s="147"/>
      <c r="AY1012" s="147"/>
      <c r="AZ1012" s="147"/>
      <c r="BA1012" s="147"/>
      <c r="BB1012" s="147"/>
      <c r="BC1012" s="147"/>
      <c r="BD1012" s="147"/>
      <c r="BE1012" s="147"/>
      <c r="BF1012" s="147"/>
      <c r="BG1012" s="147"/>
      <c r="BH1012" s="147"/>
    </row>
    <row r="1013" spans="1:60" outlineLevel="1">
      <c r="A1013" s="154"/>
      <c r="B1013" s="155"/>
      <c r="C1013" s="183" t="s">
        <v>557</v>
      </c>
      <c r="D1013" s="161"/>
      <c r="E1013" s="162"/>
      <c r="F1013" s="157"/>
      <c r="G1013" s="157"/>
      <c r="H1013" s="157"/>
      <c r="I1013" s="157"/>
      <c r="J1013" s="157"/>
      <c r="K1013" s="157"/>
      <c r="L1013" s="157"/>
      <c r="M1013" s="157"/>
      <c r="N1013" s="157"/>
      <c r="O1013" s="157"/>
      <c r="P1013" s="157"/>
      <c r="Q1013" s="157"/>
      <c r="R1013" s="157"/>
      <c r="S1013" s="157"/>
      <c r="T1013" s="157"/>
      <c r="U1013" s="157"/>
      <c r="V1013" s="157"/>
      <c r="W1013" s="157"/>
      <c r="X1013" s="157"/>
      <c r="Y1013" s="147"/>
      <c r="Z1013" s="147"/>
      <c r="AA1013" s="147"/>
      <c r="AB1013" s="147"/>
      <c r="AC1013" s="147"/>
      <c r="AD1013" s="147"/>
      <c r="AE1013" s="147"/>
      <c r="AF1013" s="147"/>
      <c r="AG1013" s="147" t="s">
        <v>187</v>
      </c>
      <c r="AH1013" s="147">
        <v>0</v>
      </c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  <c r="AV1013" s="147"/>
      <c r="AW1013" s="147"/>
      <c r="AX1013" s="147"/>
      <c r="AY1013" s="147"/>
      <c r="AZ1013" s="147"/>
      <c r="BA1013" s="147"/>
      <c r="BB1013" s="147"/>
      <c r="BC1013" s="147"/>
      <c r="BD1013" s="147"/>
      <c r="BE1013" s="147"/>
      <c r="BF1013" s="147"/>
      <c r="BG1013" s="147"/>
      <c r="BH1013" s="147"/>
    </row>
    <row r="1014" spans="1:60" outlineLevel="1">
      <c r="A1014" s="154"/>
      <c r="B1014" s="155"/>
      <c r="C1014" s="183" t="s">
        <v>570</v>
      </c>
      <c r="D1014" s="161"/>
      <c r="E1014" s="162">
        <v>214.6</v>
      </c>
      <c r="F1014" s="157"/>
      <c r="G1014" s="157"/>
      <c r="H1014" s="157"/>
      <c r="I1014" s="157"/>
      <c r="J1014" s="157"/>
      <c r="K1014" s="157"/>
      <c r="L1014" s="157"/>
      <c r="M1014" s="157"/>
      <c r="N1014" s="157"/>
      <c r="O1014" s="157"/>
      <c r="P1014" s="157"/>
      <c r="Q1014" s="157"/>
      <c r="R1014" s="157"/>
      <c r="S1014" s="157"/>
      <c r="T1014" s="157"/>
      <c r="U1014" s="157"/>
      <c r="V1014" s="157"/>
      <c r="W1014" s="157"/>
      <c r="X1014" s="157"/>
      <c r="Y1014" s="147"/>
      <c r="Z1014" s="147"/>
      <c r="AA1014" s="147"/>
      <c r="AB1014" s="147"/>
      <c r="AC1014" s="147"/>
      <c r="AD1014" s="147"/>
      <c r="AE1014" s="147"/>
      <c r="AF1014" s="147"/>
      <c r="AG1014" s="147" t="s">
        <v>187</v>
      </c>
      <c r="AH1014" s="147">
        <v>0</v>
      </c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  <c r="AV1014" s="147"/>
      <c r="AW1014" s="147"/>
      <c r="AX1014" s="147"/>
      <c r="AY1014" s="147"/>
      <c r="AZ1014" s="147"/>
      <c r="BA1014" s="147"/>
      <c r="BB1014" s="147"/>
      <c r="BC1014" s="147"/>
      <c r="BD1014" s="147"/>
      <c r="BE1014" s="147"/>
      <c r="BF1014" s="147"/>
      <c r="BG1014" s="147"/>
      <c r="BH1014" s="147"/>
    </row>
    <row r="1015" spans="1:60" outlineLevel="1">
      <c r="A1015" s="154"/>
      <c r="B1015" s="155"/>
      <c r="C1015" s="244"/>
      <c r="D1015" s="245"/>
      <c r="E1015" s="245"/>
      <c r="F1015" s="245"/>
      <c r="G1015" s="245"/>
      <c r="H1015" s="157"/>
      <c r="I1015" s="157"/>
      <c r="J1015" s="157"/>
      <c r="K1015" s="157"/>
      <c r="L1015" s="157"/>
      <c r="M1015" s="157"/>
      <c r="N1015" s="157"/>
      <c r="O1015" s="157"/>
      <c r="P1015" s="157"/>
      <c r="Q1015" s="157"/>
      <c r="R1015" s="157"/>
      <c r="S1015" s="157"/>
      <c r="T1015" s="157"/>
      <c r="U1015" s="157"/>
      <c r="V1015" s="157"/>
      <c r="W1015" s="157"/>
      <c r="X1015" s="157"/>
      <c r="Y1015" s="147"/>
      <c r="Z1015" s="147"/>
      <c r="AA1015" s="147"/>
      <c r="AB1015" s="147"/>
      <c r="AC1015" s="147"/>
      <c r="AD1015" s="147"/>
      <c r="AE1015" s="147"/>
      <c r="AF1015" s="147"/>
      <c r="AG1015" s="147" t="s">
        <v>181</v>
      </c>
      <c r="AH1015" s="147"/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  <c r="AV1015" s="147"/>
      <c r="AW1015" s="147"/>
      <c r="AX1015" s="147"/>
      <c r="AY1015" s="147"/>
      <c r="AZ1015" s="147"/>
      <c r="BA1015" s="147"/>
      <c r="BB1015" s="147"/>
      <c r="BC1015" s="147"/>
      <c r="BD1015" s="147"/>
      <c r="BE1015" s="147"/>
      <c r="BF1015" s="147"/>
      <c r="BG1015" s="147"/>
      <c r="BH1015" s="147"/>
    </row>
    <row r="1016" spans="1:60" outlineLevel="1">
      <c r="A1016" s="170">
        <v>122</v>
      </c>
      <c r="B1016" s="171" t="s">
        <v>802</v>
      </c>
      <c r="C1016" s="181" t="s">
        <v>803</v>
      </c>
      <c r="D1016" s="172" t="s">
        <v>751</v>
      </c>
      <c r="E1016" s="173">
        <v>50</v>
      </c>
      <c r="F1016" s="174"/>
      <c r="G1016" s="175">
        <f>ROUND(E1016*F1016,2)</f>
        <v>0</v>
      </c>
      <c r="H1016" s="174"/>
      <c r="I1016" s="175">
        <f>ROUND(E1016*H1016,2)</f>
        <v>0</v>
      </c>
      <c r="J1016" s="174"/>
      <c r="K1016" s="175">
        <f>ROUND(E1016*J1016,2)</f>
        <v>0</v>
      </c>
      <c r="L1016" s="175">
        <v>21</v>
      </c>
      <c r="M1016" s="175">
        <f>G1016*(1+L1016/100)</f>
        <v>0</v>
      </c>
      <c r="N1016" s="175">
        <v>0</v>
      </c>
      <c r="O1016" s="175">
        <f>ROUND(E1016*N1016,2)</f>
        <v>0</v>
      </c>
      <c r="P1016" s="175">
        <v>0.02</v>
      </c>
      <c r="Q1016" s="175">
        <f>ROUND(E1016*P1016,2)</f>
        <v>1</v>
      </c>
      <c r="R1016" s="175"/>
      <c r="S1016" s="175" t="s">
        <v>175</v>
      </c>
      <c r="T1016" s="176" t="s">
        <v>176</v>
      </c>
      <c r="U1016" s="157">
        <v>0</v>
      </c>
      <c r="V1016" s="157">
        <f>ROUND(E1016*U1016,2)</f>
        <v>0</v>
      </c>
      <c r="W1016" s="157"/>
      <c r="X1016" s="157" t="s">
        <v>207</v>
      </c>
      <c r="Y1016" s="147"/>
      <c r="Z1016" s="147"/>
      <c r="AA1016" s="147"/>
      <c r="AB1016" s="147"/>
      <c r="AC1016" s="147"/>
      <c r="AD1016" s="147"/>
      <c r="AE1016" s="147"/>
      <c r="AF1016" s="147"/>
      <c r="AG1016" s="147" t="s">
        <v>208</v>
      </c>
      <c r="AH1016" s="147"/>
      <c r="AI1016" s="147"/>
      <c r="AJ1016" s="147"/>
      <c r="AK1016" s="147"/>
      <c r="AL1016" s="147"/>
      <c r="AM1016" s="147"/>
      <c r="AN1016" s="147"/>
      <c r="AO1016" s="147"/>
      <c r="AP1016" s="147"/>
      <c r="AQ1016" s="147"/>
      <c r="AR1016" s="147"/>
      <c r="AS1016" s="147"/>
      <c r="AT1016" s="147"/>
      <c r="AU1016" s="147"/>
      <c r="AV1016" s="147"/>
      <c r="AW1016" s="147"/>
      <c r="AX1016" s="147"/>
      <c r="AY1016" s="147"/>
      <c r="AZ1016" s="147"/>
      <c r="BA1016" s="147"/>
      <c r="BB1016" s="147"/>
      <c r="BC1016" s="147"/>
      <c r="BD1016" s="147"/>
      <c r="BE1016" s="147"/>
      <c r="BF1016" s="147"/>
      <c r="BG1016" s="147"/>
      <c r="BH1016" s="147"/>
    </row>
    <row r="1017" spans="1:60" outlineLevel="1">
      <c r="A1017" s="154"/>
      <c r="B1017" s="155"/>
      <c r="C1017" s="259"/>
      <c r="D1017" s="260"/>
      <c r="E1017" s="260"/>
      <c r="F1017" s="260"/>
      <c r="G1017" s="260"/>
      <c r="H1017" s="157"/>
      <c r="I1017" s="157"/>
      <c r="J1017" s="157"/>
      <c r="K1017" s="157"/>
      <c r="L1017" s="157"/>
      <c r="M1017" s="157"/>
      <c r="N1017" s="157"/>
      <c r="O1017" s="157"/>
      <c r="P1017" s="157"/>
      <c r="Q1017" s="157"/>
      <c r="R1017" s="157"/>
      <c r="S1017" s="157"/>
      <c r="T1017" s="157"/>
      <c r="U1017" s="157"/>
      <c r="V1017" s="157"/>
      <c r="W1017" s="157"/>
      <c r="X1017" s="157"/>
      <c r="Y1017" s="147"/>
      <c r="Z1017" s="147"/>
      <c r="AA1017" s="147"/>
      <c r="AB1017" s="147"/>
      <c r="AC1017" s="147"/>
      <c r="AD1017" s="147"/>
      <c r="AE1017" s="147"/>
      <c r="AF1017" s="147"/>
      <c r="AG1017" s="147" t="s">
        <v>181</v>
      </c>
      <c r="AH1017" s="147"/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  <c r="AV1017" s="147"/>
      <c r="AW1017" s="147"/>
      <c r="AX1017" s="147"/>
      <c r="AY1017" s="147"/>
      <c r="AZ1017" s="147"/>
      <c r="BA1017" s="147"/>
      <c r="BB1017" s="147"/>
      <c r="BC1017" s="147"/>
      <c r="BD1017" s="147"/>
      <c r="BE1017" s="147"/>
      <c r="BF1017" s="147"/>
      <c r="BG1017" s="147"/>
      <c r="BH1017" s="147"/>
    </row>
    <row r="1018" spans="1:60">
      <c r="A1018" s="164" t="s">
        <v>170</v>
      </c>
      <c r="B1018" s="165" t="s">
        <v>98</v>
      </c>
      <c r="C1018" s="180" t="s">
        <v>99</v>
      </c>
      <c r="D1018" s="166"/>
      <c r="E1018" s="167"/>
      <c r="F1018" s="168"/>
      <c r="G1018" s="168">
        <f>SUMIF(AG1019:AG1026,"&lt;&gt;NOR",G1019:G1026)</f>
        <v>0</v>
      </c>
      <c r="H1018" s="168"/>
      <c r="I1018" s="168">
        <f>SUM(I1019:I1026)</f>
        <v>0</v>
      </c>
      <c r="J1018" s="168"/>
      <c r="K1018" s="168">
        <f>SUM(K1019:K1026)</f>
        <v>0</v>
      </c>
      <c r="L1018" s="168"/>
      <c r="M1018" s="168">
        <f>SUM(M1019:M1026)</f>
        <v>0</v>
      </c>
      <c r="N1018" s="168"/>
      <c r="O1018" s="168">
        <f>SUM(O1019:O1026)</f>
        <v>0</v>
      </c>
      <c r="P1018" s="168"/>
      <c r="Q1018" s="168">
        <f>SUM(Q1019:Q1026)</f>
        <v>0</v>
      </c>
      <c r="R1018" s="168"/>
      <c r="S1018" s="168"/>
      <c r="T1018" s="169"/>
      <c r="U1018" s="163"/>
      <c r="V1018" s="163">
        <f>SUM(V1019:V1026)</f>
        <v>307.70999999999998</v>
      </c>
      <c r="W1018" s="163"/>
      <c r="X1018" s="163"/>
      <c r="AG1018" t="s">
        <v>171</v>
      </c>
    </row>
    <row r="1019" spans="1:60" outlineLevel="1">
      <c r="A1019" s="170">
        <v>123</v>
      </c>
      <c r="B1019" s="171" t="s">
        <v>804</v>
      </c>
      <c r="C1019" s="181" t="s">
        <v>805</v>
      </c>
      <c r="D1019" s="172" t="s">
        <v>310</v>
      </c>
      <c r="E1019" s="173">
        <v>970.69149000000004</v>
      </c>
      <c r="F1019" s="174"/>
      <c r="G1019" s="175">
        <f>ROUND(E1019*F1019,2)</f>
        <v>0</v>
      </c>
      <c r="H1019" s="174"/>
      <c r="I1019" s="175">
        <f>ROUND(E1019*H1019,2)</f>
        <v>0</v>
      </c>
      <c r="J1019" s="174"/>
      <c r="K1019" s="175">
        <f>ROUND(E1019*J1019,2)</f>
        <v>0</v>
      </c>
      <c r="L1019" s="175">
        <v>21</v>
      </c>
      <c r="M1019" s="175">
        <f>G1019*(1+L1019/100)</f>
        <v>0</v>
      </c>
      <c r="N1019" s="175">
        <v>0</v>
      </c>
      <c r="O1019" s="175">
        <f>ROUND(E1019*N1019,2)</f>
        <v>0</v>
      </c>
      <c r="P1019" s="175">
        <v>0</v>
      </c>
      <c r="Q1019" s="175">
        <f>ROUND(E1019*P1019,2)</f>
        <v>0</v>
      </c>
      <c r="R1019" s="175" t="s">
        <v>304</v>
      </c>
      <c r="S1019" s="175" t="s">
        <v>184</v>
      </c>
      <c r="T1019" s="176" t="s">
        <v>229</v>
      </c>
      <c r="U1019" s="157">
        <v>0.317</v>
      </c>
      <c r="V1019" s="157">
        <f>ROUND(E1019*U1019,2)</f>
        <v>307.70999999999998</v>
      </c>
      <c r="W1019" s="157"/>
      <c r="X1019" s="157" t="s">
        <v>806</v>
      </c>
      <c r="Y1019" s="147"/>
      <c r="Z1019" s="147"/>
      <c r="AA1019" s="147"/>
      <c r="AB1019" s="147"/>
      <c r="AC1019" s="147"/>
      <c r="AD1019" s="147"/>
      <c r="AE1019" s="147"/>
      <c r="AF1019" s="147"/>
      <c r="AG1019" s="147" t="s">
        <v>807</v>
      </c>
      <c r="AH1019" s="147"/>
      <c r="AI1019" s="147"/>
      <c r="AJ1019" s="147"/>
      <c r="AK1019" s="147"/>
      <c r="AL1019" s="147"/>
      <c r="AM1019" s="147"/>
      <c r="AN1019" s="147"/>
      <c r="AO1019" s="147"/>
      <c r="AP1019" s="147"/>
      <c r="AQ1019" s="147"/>
      <c r="AR1019" s="147"/>
      <c r="AS1019" s="147"/>
      <c r="AT1019" s="147"/>
      <c r="AU1019" s="147"/>
      <c r="AV1019" s="147"/>
      <c r="AW1019" s="147"/>
      <c r="AX1019" s="147"/>
      <c r="AY1019" s="147"/>
      <c r="AZ1019" s="147"/>
      <c r="BA1019" s="147"/>
      <c r="BB1019" s="147"/>
      <c r="BC1019" s="147"/>
      <c r="BD1019" s="147"/>
      <c r="BE1019" s="147"/>
      <c r="BF1019" s="147"/>
      <c r="BG1019" s="147"/>
      <c r="BH1019" s="147"/>
    </row>
    <row r="1020" spans="1:60" ht="22.5" outlineLevel="1">
      <c r="A1020" s="154"/>
      <c r="B1020" s="155"/>
      <c r="C1020" s="257" t="s">
        <v>808</v>
      </c>
      <c r="D1020" s="258"/>
      <c r="E1020" s="258"/>
      <c r="F1020" s="258"/>
      <c r="G1020" s="258"/>
      <c r="H1020" s="157"/>
      <c r="I1020" s="157"/>
      <c r="J1020" s="157"/>
      <c r="K1020" s="157"/>
      <c r="L1020" s="157"/>
      <c r="M1020" s="157"/>
      <c r="N1020" s="157"/>
      <c r="O1020" s="157"/>
      <c r="P1020" s="157"/>
      <c r="Q1020" s="157"/>
      <c r="R1020" s="157"/>
      <c r="S1020" s="157"/>
      <c r="T1020" s="157"/>
      <c r="U1020" s="157"/>
      <c r="V1020" s="157"/>
      <c r="W1020" s="157"/>
      <c r="X1020" s="157"/>
      <c r="Y1020" s="147"/>
      <c r="Z1020" s="147"/>
      <c r="AA1020" s="147"/>
      <c r="AB1020" s="147"/>
      <c r="AC1020" s="147"/>
      <c r="AD1020" s="147"/>
      <c r="AE1020" s="147"/>
      <c r="AF1020" s="147"/>
      <c r="AG1020" s="147" t="s">
        <v>231</v>
      </c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  <c r="AV1020" s="147"/>
      <c r="AW1020" s="147"/>
      <c r="AX1020" s="147"/>
      <c r="AY1020" s="147"/>
      <c r="AZ1020" s="147"/>
      <c r="BA1020" s="177" t="str">
        <f>C1020</f>
        <v>přesun hmot pro budovy občanské výstavby (JKSO 801), budovy pro bydlení (JKSO 803) budovy pro výrobu a služby (JKSO 812) s nosnou svislou konstrukcí zděnou z cihel nebo tvárnic nebo kovovou</v>
      </c>
      <c r="BB1020" s="147"/>
      <c r="BC1020" s="147"/>
      <c r="BD1020" s="147"/>
      <c r="BE1020" s="147"/>
      <c r="BF1020" s="147"/>
      <c r="BG1020" s="147"/>
      <c r="BH1020" s="147"/>
    </row>
    <row r="1021" spans="1:60" outlineLevel="1">
      <c r="A1021" s="154"/>
      <c r="B1021" s="155"/>
      <c r="C1021" s="183" t="s">
        <v>809</v>
      </c>
      <c r="D1021" s="161"/>
      <c r="E1021" s="162"/>
      <c r="F1021" s="157"/>
      <c r="G1021" s="157"/>
      <c r="H1021" s="157"/>
      <c r="I1021" s="157"/>
      <c r="J1021" s="157"/>
      <c r="K1021" s="157"/>
      <c r="L1021" s="157"/>
      <c r="M1021" s="157"/>
      <c r="N1021" s="157"/>
      <c r="O1021" s="157"/>
      <c r="P1021" s="157"/>
      <c r="Q1021" s="157"/>
      <c r="R1021" s="157"/>
      <c r="S1021" s="157"/>
      <c r="T1021" s="157"/>
      <c r="U1021" s="157"/>
      <c r="V1021" s="157"/>
      <c r="W1021" s="157"/>
      <c r="X1021" s="157"/>
      <c r="Y1021" s="147"/>
      <c r="Z1021" s="147"/>
      <c r="AA1021" s="147"/>
      <c r="AB1021" s="147"/>
      <c r="AC1021" s="147"/>
      <c r="AD1021" s="147"/>
      <c r="AE1021" s="147"/>
      <c r="AF1021" s="147"/>
      <c r="AG1021" s="147" t="s">
        <v>187</v>
      </c>
      <c r="AH1021" s="147">
        <v>0</v>
      </c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  <c r="AV1021" s="147"/>
      <c r="AW1021" s="147"/>
      <c r="AX1021" s="147"/>
      <c r="AY1021" s="147"/>
      <c r="AZ1021" s="147"/>
      <c r="BA1021" s="147"/>
      <c r="BB1021" s="147"/>
      <c r="BC1021" s="147"/>
      <c r="BD1021" s="147"/>
      <c r="BE1021" s="147"/>
      <c r="BF1021" s="147"/>
      <c r="BG1021" s="147"/>
      <c r="BH1021" s="147"/>
    </row>
    <row r="1022" spans="1:60" ht="22.5" outlineLevel="1">
      <c r="A1022" s="154"/>
      <c r="B1022" s="155"/>
      <c r="C1022" s="183" t="s">
        <v>810</v>
      </c>
      <c r="D1022" s="161"/>
      <c r="E1022" s="162"/>
      <c r="F1022" s="157"/>
      <c r="G1022" s="157"/>
      <c r="H1022" s="157"/>
      <c r="I1022" s="157"/>
      <c r="J1022" s="157"/>
      <c r="K1022" s="157"/>
      <c r="L1022" s="157"/>
      <c r="M1022" s="157"/>
      <c r="N1022" s="157"/>
      <c r="O1022" s="157"/>
      <c r="P1022" s="157"/>
      <c r="Q1022" s="157"/>
      <c r="R1022" s="157"/>
      <c r="S1022" s="157"/>
      <c r="T1022" s="157"/>
      <c r="U1022" s="157"/>
      <c r="V1022" s="157"/>
      <c r="W1022" s="157"/>
      <c r="X1022" s="157"/>
      <c r="Y1022" s="147"/>
      <c r="Z1022" s="147"/>
      <c r="AA1022" s="147"/>
      <c r="AB1022" s="147"/>
      <c r="AC1022" s="147"/>
      <c r="AD1022" s="147"/>
      <c r="AE1022" s="147"/>
      <c r="AF1022" s="147"/>
      <c r="AG1022" s="147" t="s">
        <v>187</v>
      </c>
      <c r="AH1022" s="147">
        <v>0</v>
      </c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  <c r="AV1022" s="147"/>
      <c r="AW1022" s="147"/>
      <c r="AX1022" s="147"/>
      <c r="AY1022" s="147"/>
      <c r="AZ1022" s="147"/>
      <c r="BA1022" s="147"/>
      <c r="BB1022" s="147"/>
      <c r="BC1022" s="147"/>
      <c r="BD1022" s="147"/>
      <c r="BE1022" s="147"/>
      <c r="BF1022" s="147"/>
      <c r="BG1022" s="147"/>
      <c r="BH1022" s="147"/>
    </row>
    <row r="1023" spans="1:60" ht="22.5" outlineLevel="1">
      <c r="A1023" s="154"/>
      <c r="B1023" s="155"/>
      <c r="C1023" s="183" t="s">
        <v>811</v>
      </c>
      <c r="D1023" s="161"/>
      <c r="E1023" s="162"/>
      <c r="F1023" s="157"/>
      <c r="G1023" s="157"/>
      <c r="H1023" s="157"/>
      <c r="I1023" s="157"/>
      <c r="J1023" s="157"/>
      <c r="K1023" s="157"/>
      <c r="L1023" s="157"/>
      <c r="M1023" s="157"/>
      <c r="N1023" s="157"/>
      <c r="O1023" s="157"/>
      <c r="P1023" s="157"/>
      <c r="Q1023" s="157"/>
      <c r="R1023" s="157"/>
      <c r="S1023" s="157"/>
      <c r="T1023" s="157"/>
      <c r="U1023" s="157"/>
      <c r="V1023" s="157"/>
      <c r="W1023" s="157"/>
      <c r="X1023" s="157"/>
      <c r="Y1023" s="147"/>
      <c r="Z1023" s="147"/>
      <c r="AA1023" s="147"/>
      <c r="AB1023" s="147"/>
      <c r="AC1023" s="147"/>
      <c r="AD1023" s="147"/>
      <c r="AE1023" s="147"/>
      <c r="AF1023" s="147"/>
      <c r="AG1023" s="147" t="s">
        <v>187</v>
      </c>
      <c r="AH1023" s="147">
        <v>0</v>
      </c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  <c r="AV1023" s="147"/>
      <c r="AW1023" s="147"/>
      <c r="AX1023" s="147"/>
      <c r="AY1023" s="147"/>
      <c r="AZ1023" s="147"/>
      <c r="BA1023" s="147"/>
      <c r="BB1023" s="147"/>
      <c r="BC1023" s="147"/>
      <c r="BD1023" s="147"/>
      <c r="BE1023" s="147"/>
      <c r="BF1023" s="147"/>
      <c r="BG1023" s="147"/>
      <c r="BH1023" s="147"/>
    </row>
    <row r="1024" spans="1:60" outlineLevel="1">
      <c r="A1024" s="154"/>
      <c r="B1024" s="155"/>
      <c r="C1024" s="183" t="s">
        <v>812</v>
      </c>
      <c r="D1024" s="161"/>
      <c r="E1024" s="162"/>
      <c r="F1024" s="157"/>
      <c r="G1024" s="157"/>
      <c r="H1024" s="157"/>
      <c r="I1024" s="157"/>
      <c r="J1024" s="157"/>
      <c r="K1024" s="157"/>
      <c r="L1024" s="157"/>
      <c r="M1024" s="157"/>
      <c r="N1024" s="157"/>
      <c r="O1024" s="157"/>
      <c r="P1024" s="157"/>
      <c r="Q1024" s="157"/>
      <c r="R1024" s="157"/>
      <c r="S1024" s="157"/>
      <c r="T1024" s="157"/>
      <c r="U1024" s="157"/>
      <c r="V1024" s="157"/>
      <c r="W1024" s="157"/>
      <c r="X1024" s="157"/>
      <c r="Y1024" s="147"/>
      <c r="Z1024" s="147"/>
      <c r="AA1024" s="147"/>
      <c r="AB1024" s="147"/>
      <c r="AC1024" s="147"/>
      <c r="AD1024" s="147"/>
      <c r="AE1024" s="147"/>
      <c r="AF1024" s="147"/>
      <c r="AG1024" s="147" t="s">
        <v>187</v>
      </c>
      <c r="AH1024" s="147">
        <v>0</v>
      </c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  <c r="AV1024" s="147"/>
      <c r="AW1024" s="147"/>
      <c r="AX1024" s="147"/>
      <c r="AY1024" s="147"/>
      <c r="AZ1024" s="147"/>
      <c r="BA1024" s="147"/>
      <c r="BB1024" s="147"/>
      <c r="BC1024" s="147"/>
      <c r="BD1024" s="147"/>
      <c r="BE1024" s="147"/>
      <c r="BF1024" s="147"/>
      <c r="BG1024" s="147"/>
      <c r="BH1024" s="147"/>
    </row>
    <row r="1025" spans="1:60" outlineLevel="1">
      <c r="A1025" s="154"/>
      <c r="B1025" s="155"/>
      <c r="C1025" s="183" t="s">
        <v>813</v>
      </c>
      <c r="D1025" s="161"/>
      <c r="E1025" s="162">
        <v>970.69149000000004</v>
      </c>
      <c r="F1025" s="157"/>
      <c r="G1025" s="157"/>
      <c r="H1025" s="157"/>
      <c r="I1025" s="157"/>
      <c r="J1025" s="157"/>
      <c r="K1025" s="157"/>
      <c r="L1025" s="157"/>
      <c r="M1025" s="157"/>
      <c r="N1025" s="157"/>
      <c r="O1025" s="157"/>
      <c r="P1025" s="157"/>
      <c r="Q1025" s="157"/>
      <c r="R1025" s="157"/>
      <c r="S1025" s="157"/>
      <c r="T1025" s="157"/>
      <c r="U1025" s="157"/>
      <c r="V1025" s="157"/>
      <c r="W1025" s="157"/>
      <c r="X1025" s="157"/>
      <c r="Y1025" s="147"/>
      <c r="Z1025" s="147"/>
      <c r="AA1025" s="147"/>
      <c r="AB1025" s="147"/>
      <c r="AC1025" s="147"/>
      <c r="AD1025" s="147"/>
      <c r="AE1025" s="147"/>
      <c r="AF1025" s="147"/>
      <c r="AG1025" s="147" t="s">
        <v>187</v>
      </c>
      <c r="AH1025" s="147">
        <v>0</v>
      </c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  <c r="AV1025" s="147"/>
      <c r="AW1025" s="147"/>
      <c r="AX1025" s="147"/>
      <c r="AY1025" s="147"/>
      <c r="AZ1025" s="147"/>
      <c r="BA1025" s="147"/>
      <c r="BB1025" s="147"/>
      <c r="BC1025" s="147"/>
      <c r="BD1025" s="147"/>
      <c r="BE1025" s="147"/>
      <c r="BF1025" s="147"/>
      <c r="BG1025" s="147"/>
      <c r="BH1025" s="147"/>
    </row>
    <row r="1026" spans="1:60" outlineLevel="1">
      <c r="A1026" s="154"/>
      <c r="B1026" s="155"/>
      <c r="C1026" s="244"/>
      <c r="D1026" s="245"/>
      <c r="E1026" s="245"/>
      <c r="F1026" s="245"/>
      <c r="G1026" s="245"/>
      <c r="H1026" s="157"/>
      <c r="I1026" s="157"/>
      <c r="J1026" s="157"/>
      <c r="K1026" s="157"/>
      <c r="L1026" s="157"/>
      <c r="M1026" s="157"/>
      <c r="N1026" s="157"/>
      <c r="O1026" s="157"/>
      <c r="P1026" s="157"/>
      <c r="Q1026" s="157"/>
      <c r="R1026" s="157"/>
      <c r="S1026" s="157"/>
      <c r="T1026" s="157"/>
      <c r="U1026" s="157"/>
      <c r="V1026" s="157"/>
      <c r="W1026" s="157"/>
      <c r="X1026" s="157"/>
      <c r="Y1026" s="147"/>
      <c r="Z1026" s="147"/>
      <c r="AA1026" s="147"/>
      <c r="AB1026" s="147"/>
      <c r="AC1026" s="147"/>
      <c r="AD1026" s="147"/>
      <c r="AE1026" s="147"/>
      <c r="AF1026" s="147"/>
      <c r="AG1026" s="147" t="s">
        <v>181</v>
      </c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  <c r="AV1026" s="147"/>
      <c r="AW1026" s="147"/>
      <c r="AX1026" s="147"/>
      <c r="AY1026" s="147"/>
      <c r="AZ1026" s="147"/>
      <c r="BA1026" s="147"/>
      <c r="BB1026" s="147"/>
      <c r="BC1026" s="147"/>
      <c r="BD1026" s="147"/>
      <c r="BE1026" s="147"/>
      <c r="BF1026" s="147"/>
      <c r="BG1026" s="147"/>
      <c r="BH1026" s="147"/>
    </row>
    <row r="1027" spans="1:60">
      <c r="A1027" s="164" t="s">
        <v>170</v>
      </c>
      <c r="B1027" s="165" t="s">
        <v>100</v>
      </c>
      <c r="C1027" s="180" t="s">
        <v>101</v>
      </c>
      <c r="D1027" s="166"/>
      <c r="E1027" s="167"/>
      <c r="F1027" s="168"/>
      <c r="G1027" s="168">
        <f>SUMIF(AG1028:AG1033,"&lt;&gt;NOR",G1028:G1033)</f>
        <v>0</v>
      </c>
      <c r="H1027" s="168"/>
      <c r="I1027" s="168">
        <f>SUM(I1028:I1033)</f>
        <v>0</v>
      </c>
      <c r="J1027" s="168"/>
      <c r="K1027" s="168">
        <f>SUM(K1028:K1033)</f>
        <v>0</v>
      </c>
      <c r="L1027" s="168"/>
      <c r="M1027" s="168">
        <f>SUM(M1028:M1033)</f>
        <v>0</v>
      </c>
      <c r="N1027" s="168"/>
      <c r="O1027" s="168">
        <f>SUM(O1028:O1033)</f>
        <v>0</v>
      </c>
      <c r="P1027" s="168"/>
      <c r="Q1027" s="168">
        <f>SUM(Q1028:Q1033)</f>
        <v>0</v>
      </c>
      <c r="R1027" s="168"/>
      <c r="S1027" s="168"/>
      <c r="T1027" s="169"/>
      <c r="U1027" s="163"/>
      <c r="V1027" s="163">
        <f>SUM(V1028:V1033)</f>
        <v>0</v>
      </c>
      <c r="W1027" s="163"/>
      <c r="X1027" s="163"/>
      <c r="AG1027" t="s">
        <v>171</v>
      </c>
    </row>
    <row r="1028" spans="1:60" outlineLevel="1">
      <c r="A1028" s="170">
        <v>124</v>
      </c>
      <c r="B1028" s="171" t="s">
        <v>814</v>
      </c>
      <c r="C1028" s="181" t="s">
        <v>815</v>
      </c>
      <c r="D1028" s="172" t="s">
        <v>816</v>
      </c>
      <c r="E1028" s="173">
        <v>50</v>
      </c>
      <c r="F1028" s="174"/>
      <c r="G1028" s="175">
        <f>ROUND(E1028*F1028,2)</f>
        <v>0</v>
      </c>
      <c r="H1028" s="174"/>
      <c r="I1028" s="175">
        <f>ROUND(E1028*H1028,2)</f>
        <v>0</v>
      </c>
      <c r="J1028" s="174"/>
      <c r="K1028" s="175">
        <f>ROUND(E1028*J1028,2)</f>
        <v>0</v>
      </c>
      <c r="L1028" s="175">
        <v>21</v>
      </c>
      <c r="M1028" s="175">
        <f>G1028*(1+L1028/100)</f>
        <v>0</v>
      </c>
      <c r="N1028" s="175">
        <v>0</v>
      </c>
      <c r="O1028" s="175">
        <f>ROUND(E1028*N1028,2)</f>
        <v>0</v>
      </c>
      <c r="P1028" s="175">
        <v>0</v>
      </c>
      <c r="Q1028" s="175">
        <f>ROUND(E1028*P1028,2)</f>
        <v>0</v>
      </c>
      <c r="R1028" s="175"/>
      <c r="S1028" s="175" t="s">
        <v>175</v>
      </c>
      <c r="T1028" s="176" t="s">
        <v>176</v>
      </c>
      <c r="U1028" s="157">
        <v>0</v>
      </c>
      <c r="V1028" s="157">
        <f>ROUND(E1028*U1028,2)</f>
        <v>0</v>
      </c>
      <c r="W1028" s="157"/>
      <c r="X1028" s="157" t="s">
        <v>207</v>
      </c>
      <c r="Y1028" s="147"/>
      <c r="Z1028" s="147"/>
      <c r="AA1028" s="147"/>
      <c r="AB1028" s="147"/>
      <c r="AC1028" s="147"/>
      <c r="AD1028" s="147"/>
      <c r="AE1028" s="147"/>
      <c r="AF1028" s="147"/>
      <c r="AG1028" s="147" t="s">
        <v>208</v>
      </c>
      <c r="AH1028" s="147"/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  <c r="AV1028" s="147"/>
      <c r="AW1028" s="147"/>
      <c r="AX1028" s="147"/>
      <c r="AY1028" s="147"/>
      <c r="AZ1028" s="147"/>
      <c r="BA1028" s="147"/>
      <c r="BB1028" s="147"/>
      <c r="BC1028" s="147"/>
      <c r="BD1028" s="147"/>
      <c r="BE1028" s="147"/>
      <c r="BF1028" s="147"/>
      <c r="BG1028" s="147"/>
      <c r="BH1028" s="147"/>
    </row>
    <row r="1029" spans="1:60" outlineLevel="1">
      <c r="A1029" s="154"/>
      <c r="B1029" s="155"/>
      <c r="C1029" s="259"/>
      <c r="D1029" s="260"/>
      <c r="E1029" s="260"/>
      <c r="F1029" s="260"/>
      <c r="G1029" s="260"/>
      <c r="H1029" s="157"/>
      <c r="I1029" s="157"/>
      <c r="J1029" s="157"/>
      <c r="K1029" s="157"/>
      <c r="L1029" s="157"/>
      <c r="M1029" s="157"/>
      <c r="N1029" s="157"/>
      <c r="O1029" s="157"/>
      <c r="P1029" s="157"/>
      <c r="Q1029" s="157"/>
      <c r="R1029" s="157"/>
      <c r="S1029" s="157"/>
      <c r="T1029" s="157"/>
      <c r="U1029" s="157"/>
      <c r="V1029" s="157"/>
      <c r="W1029" s="157"/>
      <c r="X1029" s="157"/>
      <c r="Y1029" s="147"/>
      <c r="Z1029" s="147"/>
      <c r="AA1029" s="147"/>
      <c r="AB1029" s="147"/>
      <c r="AC1029" s="147"/>
      <c r="AD1029" s="147"/>
      <c r="AE1029" s="147"/>
      <c r="AF1029" s="147"/>
      <c r="AG1029" s="147" t="s">
        <v>181</v>
      </c>
      <c r="AH1029" s="147"/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  <c r="AV1029" s="147"/>
      <c r="AW1029" s="147"/>
      <c r="AX1029" s="147"/>
      <c r="AY1029" s="147"/>
      <c r="AZ1029" s="147"/>
      <c r="BA1029" s="147"/>
      <c r="BB1029" s="147"/>
      <c r="BC1029" s="147"/>
      <c r="BD1029" s="147"/>
      <c r="BE1029" s="147"/>
      <c r="BF1029" s="147"/>
      <c r="BG1029" s="147"/>
      <c r="BH1029" s="147"/>
    </row>
    <row r="1030" spans="1:60" outlineLevel="1">
      <c r="A1030" s="170">
        <v>125</v>
      </c>
      <c r="B1030" s="171" t="s">
        <v>817</v>
      </c>
      <c r="C1030" s="181" t="s">
        <v>818</v>
      </c>
      <c r="D1030" s="172" t="s">
        <v>819</v>
      </c>
      <c r="E1030" s="173">
        <v>8</v>
      </c>
      <c r="F1030" s="174"/>
      <c r="G1030" s="175">
        <f>ROUND(E1030*F1030,2)</f>
        <v>0</v>
      </c>
      <c r="H1030" s="174"/>
      <c r="I1030" s="175">
        <f>ROUND(E1030*H1030,2)</f>
        <v>0</v>
      </c>
      <c r="J1030" s="174"/>
      <c r="K1030" s="175">
        <f>ROUND(E1030*J1030,2)</f>
        <v>0</v>
      </c>
      <c r="L1030" s="175">
        <v>21</v>
      </c>
      <c r="M1030" s="175">
        <f>G1030*(1+L1030/100)</f>
        <v>0</v>
      </c>
      <c r="N1030" s="175">
        <v>0</v>
      </c>
      <c r="O1030" s="175">
        <f>ROUND(E1030*N1030,2)</f>
        <v>0</v>
      </c>
      <c r="P1030" s="175">
        <v>0</v>
      </c>
      <c r="Q1030" s="175">
        <f>ROUND(E1030*P1030,2)</f>
        <v>0</v>
      </c>
      <c r="R1030" s="175"/>
      <c r="S1030" s="175" t="s">
        <v>175</v>
      </c>
      <c r="T1030" s="176" t="s">
        <v>176</v>
      </c>
      <c r="U1030" s="157">
        <v>0</v>
      </c>
      <c r="V1030" s="157">
        <f>ROUND(E1030*U1030,2)</f>
        <v>0</v>
      </c>
      <c r="W1030" s="157"/>
      <c r="X1030" s="157" t="s">
        <v>207</v>
      </c>
      <c r="Y1030" s="147"/>
      <c r="Z1030" s="147"/>
      <c r="AA1030" s="147"/>
      <c r="AB1030" s="147"/>
      <c r="AC1030" s="147"/>
      <c r="AD1030" s="147"/>
      <c r="AE1030" s="147"/>
      <c r="AF1030" s="147"/>
      <c r="AG1030" s="147" t="s">
        <v>208</v>
      </c>
      <c r="AH1030" s="147"/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  <c r="AV1030" s="147"/>
      <c r="AW1030" s="147"/>
      <c r="AX1030" s="147"/>
      <c r="AY1030" s="147"/>
      <c r="AZ1030" s="147"/>
      <c r="BA1030" s="147"/>
      <c r="BB1030" s="147"/>
      <c r="BC1030" s="147"/>
      <c r="BD1030" s="147"/>
      <c r="BE1030" s="147"/>
      <c r="BF1030" s="147"/>
      <c r="BG1030" s="147"/>
      <c r="BH1030" s="147"/>
    </row>
    <row r="1031" spans="1:60" outlineLevel="1">
      <c r="A1031" s="154"/>
      <c r="B1031" s="155"/>
      <c r="C1031" s="259"/>
      <c r="D1031" s="260"/>
      <c r="E1031" s="260"/>
      <c r="F1031" s="260"/>
      <c r="G1031" s="260"/>
      <c r="H1031" s="157"/>
      <c r="I1031" s="157"/>
      <c r="J1031" s="157"/>
      <c r="K1031" s="157"/>
      <c r="L1031" s="157"/>
      <c r="M1031" s="157"/>
      <c r="N1031" s="157"/>
      <c r="O1031" s="157"/>
      <c r="P1031" s="157"/>
      <c r="Q1031" s="157"/>
      <c r="R1031" s="157"/>
      <c r="S1031" s="157"/>
      <c r="T1031" s="157"/>
      <c r="U1031" s="157"/>
      <c r="V1031" s="157"/>
      <c r="W1031" s="157"/>
      <c r="X1031" s="157"/>
      <c r="Y1031" s="147"/>
      <c r="Z1031" s="147"/>
      <c r="AA1031" s="147"/>
      <c r="AB1031" s="147"/>
      <c r="AC1031" s="147"/>
      <c r="AD1031" s="147"/>
      <c r="AE1031" s="147"/>
      <c r="AF1031" s="147"/>
      <c r="AG1031" s="147" t="s">
        <v>181</v>
      </c>
      <c r="AH1031" s="147"/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  <c r="AV1031" s="147"/>
      <c r="AW1031" s="147"/>
      <c r="AX1031" s="147"/>
      <c r="AY1031" s="147"/>
      <c r="AZ1031" s="147"/>
      <c r="BA1031" s="147"/>
      <c r="BB1031" s="147"/>
      <c r="BC1031" s="147"/>
      <c r="BD1031" s="147"/>
      <c r="BE1031" s="147"/>
      <c r="BF1031" s="147"/>
      <c r="BG1031" s="147"/>
      <c r="BH1031" s="147"/>
    </row>
    <row r="1032" spans="1:60" outlineLevel="1">
      <c r="A1032" s="170">
        <v>126</v>
      </c>
      <c r="B1032" s="171" t="s">
        <v>820</v>
      </c>
      <c r="C1032" s="181" t="s">
        <v>821</v>
      </c>
      <c r="D1032" s="172" t="s">
        <v>174</v>
      </c>
      <c r="E1032" s="173">
        <v>1</v>
      </c>
      <c r="F1032" s="174"/>
      <c r="G1032" s="175">
        <f>ROUND(E1032*F1032,2)</f>
        <v>0</v>
      </c>
      <c r="H1032" s="174"/>
      <c r="I1032" s="175">
        <f>ROUND(E1032*H1032,2)</f>
        <v>0</v>
      </c>
      <c r="J1032" s="174"/>
      <c r="K1032" s="175">
        <f>ROUND(E1032*J1032,2)</f>
        <v>0</v>
      </c>
      <c r="L1032" s="175">
        <v>21</v>
      </c>
      <c r="M1032" s="175">
        <f>G1032*(1+L1032/100)</f>
        <v>0</v>
      </c>
      <c r="N1032" s="175">
        <v>0</v>
      </c>
      <c r="O1032" s="175">
        <f>ROUND(E1032*N1032,2)</f>
        <v>0</v>
      </c>
      <c r="P1032" s="175">
        <v>0</v>
      </c>
      <c r="Q1032" s="175">
        <f>ROUND(E1032*P1032,2)</f>
        <v>0</v>
      </c>
      <c r="R1032" s="175"/>
      <c r="S1032" s="175" t="s">
        <v>175</v>
      </c>
      <c r="T1032" s="176" t="s">
        <v>176</v>
      </c>
      <c r="U1032" s="157">
        <v>0</v>
      </c>
      <c r="V1032" s="157">
        <f>ROUND(E1032*U1032,2)</f>
        <v>0</v>
      </c>
      <c r="W1032" s="157"/>
      <c r="X1032" s="157" t="s">
        <v>207</v>
      </c>
      <c r="Y1032" s="147"/>
      <c r="Z1032" s="147"/>
      <c r="AA1032" s="147"/>
      <c r="AB1032" s="147"/>
      <c r="AC1032" s="147"/>
      <c r="AD1032" s="147"/>
      <c r="AE1032" s="147"/>
      <c r="AF1032" s="147"/>
      <c r="AG1032" s="147" t="s">
        <v>208</v>
      </c>
      <c r="AH1032" s="147"/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  <c r="AV1032" s="147"/>
      <c r="AW1032" s="147"/>
      <c r="AX1032" s="147"/>
      <c r="AY1032" s="147"/>
      <c r="AZ1032" s="147"/>
      <c r="BA1032" s="147"/>
      <c r="BB1032" s="147"/>
      <c r="BC1032" s="147"/>
      <c r="BD1032" s="147"/>
      <c r="BE1032" s="147"/>
      <c r="BF1032" s="147"/>
      <c r="BG1032" s="147"/>
      <c r="BH1032" s="147"/>
    </row>
    <row r="1033" spans="1:60" outlineLevel="1">
      <c r="A1033" s="154"/>
      <c r="B1033" s="155"/>
      <c r="C1033" s="259"/>
      <c r="D1033" s="260"/>
      <c r="E1033" s="260"/>
      <c r="F1033" s="260"/>
      <c r="G1033" s="260"/>
      <c r="H1033" s="157"/>
      <c r="I1033" s="157"/>
      <c r="J1033" s="157"/>
      <c r="K1033" s="157"/>
      <c r="L1033" s="157"/>
      <c r="M1033" s="157"/>
      <c r="N1033" s="157"/>
      <c r="O1033" s="157"/>
      <c r="P1033" s="157"/>
      <c r="Q1033" s="157"/>
      <c r="R1033" s="157"/>
      <c r="S1033" s="157"/>
      <c r="T1033" s="157"/>
      <c r="U1033" s="157"/>
      <c r="V1033" s="157"/>
      <c r="W1033" s="157"/>
      <c r="X1033" s="157"/>
      <c r="Y1033" s="147"/>
      <c r="Z1033" s="147"/>
      <c r="AA1033" s="147"/>
      <c r="AB1033" s="147"/>
      <c r="AC1033" s="147"/>
      <c r="AD1033" s="147"/>
      <c r="AE1033" s="147"/>
      <c r="AF1033" s="147"/>
      <c r="AG1033" s="147" t="s">
        <v>181</v>
      </c>
      <c r="AH1033" s="147"/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  <c r="AV1033" s="147"/>
      <c r="AW1033" s="147"/>
      <c r="AX1033" s="147"/>
      <c r="AY1033" s="147"/>
      <c r="AZ1033" s="147"/>
      <c r="BA1033" s="147"/>
      <c r="BB1033" s="147"/>
      <c r="BC1033" s="147"/>
      <c r="BD1033" s="147"/>
      <c r="BE1033" s="147"/>
      <c r="BF1033" s="147"/>
      <c r="BG1033" s="147"/>
      <c r="BH1033" s="147"/>
    </row>
    <row r="1034" spans="1:60">
      <c r="A1034" s="164" t="s">
        <v>170</v>
      </c>
      <c r="B1034" s="165" t="s">
        <v>102</v>
      </c>
      <c r="C1034" s="180" t="s">
        <v>103</v>
      </c>
      <c r="D1034" s="166"/>
      <c r="E1034" s="167"/>
      <c r="F1034" s="168"/>
      <c r="G1034" s="168">
        <f>SUMIF(AG1035:AG1100,"&lt;&gt;NOR",G1035:G1100)</f>
        <v>0</v>
      </c>
      <c r="H1034" s="168"/>
      <c r="I1034" s="168">
        <f>SUM(I1035:I1100)</f>
        <v>0</v>
      </c>
      <c r="J1034" s="168"/>
      <c r="K1034" s="168">
        <f>SUM(K1035:K1100)</f>
        <v>0</v>
      </c>
      <c r="L1034" s="168"/>
      <c r="M1034" s="168">
        <f>SUM(M1035:M1100)</f>
        <v>0</v>
      </c>
      <c r="N1034" s="168"/>
      <c r="O1034" s="168">
        <f>SUM(O1035:O1100)</f>
        <v>6.620000000000001</v>
      </c>
      <c r="P1034" s="168"/>
      <c r="Q1034" s="168">
        <f>SUM(Q1035:Q1100)</f>
        <v>0</v>
      </c>
      <c r="R1034" s="168"/>
      <c r="S1034" s="168"/>
      <c r="T1034" s="169"/>
      <c r="U1034" s="163"/>
      <c r="V1034" s="163">
        <f>SUM(V1035:V1100)</f>
        <v>37.92</v>
      </c>
      <c r="W1034" s="163"/>
      <c r="X1034" s="163"/>
      <c r="AG1034" t="s">
        <v>171</v>
      </c>
    </row>
    <row r="1035" spans="1:60" ht="22.5" outlineLevel="1">
      <c r="A1035" s="170">
        <v>127</v>
      </c>
      <c r="B1035" s="171" t="s">
        <v>822</v>
      </c>
      <c r="C1035" s="181" t="s">
        <v>823</v>
      </c>
      <c r="D1035" s="172" t="s">
        <v>257</v>
      </c>
      <c r="E1035" s="173">
        <v>111.52665</v>
      </c>
      <c r="F1035" s="174"/>
      <c r="G1035" s="175">
        <f>ROUND(E1035*F1035,2)</f>
        <v>0</v>
      </c>
      <c r="H1035" s="174"/>
      <c r="I1035" s="175">
        <f>ROUND(E1035*H1035,2)</f>
        <v>0</v>
      </c>
      <c r="J1035" s="174"/>
      <c r="K1035" s="175">
        <f>ROUND(E1035*J1035,2)</f>
        <v>0</v>
      </c>
      <c r="L1035" s="175">
        <v>21</v>
      </c>
      <c r="M1035" s="175">
        <f>G1035*(1+L1035/100)</f>
        <v>0</v>
      </c>
      <c r="N1035" s="175">
        <v>8.0000000000000007E-5</v>
      </c>
      <c r="O1035" s="175">
        <f>ROUND(E1035*N1035,2)</f>
        <v>0.01</v>
      </c>
      <c r="P1035" s="175">
        <v>0</v>
      </c>
      <c r="Q1035" s="175">
        <f>ROUND(E1035*P1035,2)</f>
        <v>0</v>
      </c>
      <c r="R1035" s="175" t="s">
        <v>824</v>
      </c>
      <c r="S1035" s="175" t="s">
        <v>184</v>
      </c>
      <c r="T1035" s="176" t="s">
        <v>229</v>
      </c>
      <c r="U1035" s="157">
        <v>0.34</v>
      </c>
      <c r="V1035" s="157">
        <f>ROUND(E1035*U1035,2)</f>
        <v>37.92</v>
      </c>
      <c r="W1035" s="157"/>
      <c r="X1035" s="157" t="s">
        <v>207</v>
      </c>
      <c r="Y1035" s="147"/>
      <c r="Z1035" s="147"/>
      <c r="AA1035" s="147"/>
      <c r="AB1035" s="147"/>
      <c r="AC1035" s="147"/>
      <c r="AD1035" s="147"/>
      <c r="AE1035" s="147"/>
      <c r="AF1035" s="147"/>
      <c r="AG1035" s="147" t="s">
        <v>208</v>
      </c>
      <c r="AH1035" s="147"/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  <c r="AV1035" s="147"/>
      <c r="AW1035" s="147"/>
      <c r="AX1035" s="147"/>
      <c r="AY1035" s="147"/>
      <c r="AZ1035" s="147"/>
      <c r="BA1035" s="147"/>
      <c r="BB1035" s="147"/>
      <c r="BC1035" s="147"/>
      <c r="BD1035" s="147"/>
      <c r="BE1035" s="147"/>
      <c r="BF1035" s="147"/>
      <c r="BG1035" s="147"/>
      <c r="BH1035" s="147"/>
    </row>
    <row r="1036" spans="1:60" outlineLevel="1">
      <c r="A1036" s="154"/>
      <c r="B1036" s="155"/>
      <c r="C1036" s="183" t="s">
        <v>306</v>
      </c>
      <c r="D1036" s="161"/>
      <c r="E1036" s="162"/>
      <c r="F1036" s="157"/>
      <c r="G1036" s="157"/>
      <c r="H1036" s="157"/>
      <c r="I1036" s="157"/>
      <c r="J1036" s="157"/>
      <c r="K1036" s="157"/>
      <c r="L1036" s="157"/>
      <c r="M1036" s="157"/>
      <c r="N1036" s="157"/>
      <c r="O1036" s="157"/>
      <c r="P1036" s="157"/>
      <c r="Q1036" s="157"/>
      <c r="R1036" s="157"/>
      <c r="S1036" s="157"/>
      <c r="T1036" s="157"/>
      <c r="U1036" s="157"/>
      <c r="V1036" s="157"/>
      <c r="W1036" s="157"/>
      <c r="X1036" s="157"/>
      <c r="Y1036" s="147"/>
      <c r="Z1036" s="147"/>
      <c r="AA1036" s="147"/>
      <c r="AB1036" s="147"/>
      <c r="AC1036" s="147"/>
      <c r="AD1036" s="147"/>
      <c r="AE1036" s="147"/>
      <c r="AF1036" s="147"/>
      <c r="AG1036" s="147" t="s">
        <v>187</v>
      </c>
      <c r="AH1036" s="147">
        <v>0</v>
      </c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  <c r="AV1036" s="147"/>
      <c r="AW1036" s="147"/>
      <c r="AX1036" s="147"/>
      <c r="AY1036" s="147"/>
      <c r="AZ1036" s="147"/>
      <c r="BA1036" s="147"/>
      <c r="BB1036" s="147"/>
      <c r="BC1036" s="147"/>
      <c r="BD1036" s="147"/>
      <c r="BE1036" s="147"/>
      <c r="BF1036" s="147"/>
      <c r="BG1036" s="147"/>
      <c r="BH1036" s="147"/>
    </row>
    <row r="1037" spans="1:60" outlineLevel="1">
      <c r="A1037" s="154"/>
      <c r="B1037" s="155"/>
      <c r="C1037" s="183" t="s">
        <v>825</v>
      </c>
      <c r="D1037" s="161"/>
      <c r="E1037" s="162">
        <v>17.427900000000001</v>
      </c>
      <c r="F1037" s="157"/>
      <c r="G1037" s="157"/>
      <c r="H1037" s="157"/>
      <c r="I1037" s="157"/>
      <c r="J1037" s="157"/>
      <c r="K1037" s="157"/>
      <c r="L1037" s="157"/>
      <c r="M1037" s="157"/>
      <c r="N1037" s="157"/>
      <c r="O1037" s="157"/>
      <c r="P1037" s="157"/>
      <c r="Q1037" s="157"/>
      <c r="R1037" s="157"/>
      <c r="S1037" s="157"/>
      <c r="T1037" s="157"/>
      <c r="U1037" s="157"/>
      <c r="V1037" s="157"/>
      <c r="W1037" s="157"/>
      <c r="X1037" s="157"/>
      <c r="Y1037" s="147"/>
      <c r="Z1037" s="147"/>
      <c r="AA1037" s="147"/>
      <c r="AB1037" s="147"/>
      <c r="AC1037" s="147"/>
      <c r="AD1037" s="147"/>
      <c r="AE1037" s="147"/>
      <c r="AF1037" s="147"/>
      <c r="AG1037" s="147" t="s">
        <v>187</v>
      </c>
      <c r="AH1037" s="147">
        <v>0</v>
      </c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  <c r="AV1037" s="147"/>
      <c r="AW1037" s="147"/>
      <c r="AX1037" s="147"/>
      <c r="AY1037" s="147"/>
      <c r="AZ1037" s="147"/>
      <c r="BA1037" s="147"/>
      <c r="BB1037" s="147"/>
      <c r="BC1037" s="147"/>
      <c r="BD1037" s="147"/>
      <c r="BE1037" s="147"/>
      <c r="BF1037" s="147"/>
      <c r="BG1037" s="147"/>
      <c r="BH1037" s="147"/>
    </row>
    <row r="1038" spans="1:60" outlineLevel="1">
      <c r="A1038" s="154"/>
      <c r="B1038" s="155"/>
      <c r="C1038" s="183" t="s">
        <v>242</v>
      </c>
      <c r="D1038" s="161"/>
      <c r="E1038" s="162"/>
      <c r="F1038" s="157"/>
      <c r="G1038" s="157"/>
      <c r="H1038" s="157"/>
      <c r="I1038" s="157"/>
      <c r="J1038" s="157"/>
      <c r="K1038" s="157"/>
      <c r="L1038" s="157"/>
      <c r="M1038" s="157"/>
      <c r="N1038" s="157"/>
      <c r="O1038" s="157"/>
      <c r="P1038" s="157"/>
      <c r="Q1038" s="157"/>
      <c r="R1038" s="157"/>
      <c r="S1038" s="157"/>
      <c r="T1038" s="157"/>
      <c r="U1038" s="157"/>
      <c r="V1038" s="157"/>
      <c r="W1038" s="157"/>
      <c r="X1038" s="157"/>
      <c r="Y1038" s="147"/>
      <c r="Z1038" s="147"/>
      <c r="AA1038" s="147"/>
      <c r="AB1038" s="147"/>
      <c r="AC1038" s="147"/>
      <c r="AD1038" s="147"/>
      <c r="AE1038" s="147"/>
      <c r="AF1038" s="147"/>
      <c r="AG1038" s="147" t="s">
        <v>187</v>
      </c>
      <c r="AH1038" s="147">
        <v>0</v>
      </c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  <c r="AV1038" s="147"/>
      <c r="AW1038" s="147"/>
      <c r="AX1038" s="147"/>
      <c r="AY1038" s="147"/>
      <c r="AZ1038" s="147"/>
      <c r="BA1038" s="147"/>
      <c r="BB1038" s="147"/>
      <c r="BC1038" s="147"/>
      <c r="BD1038" s="147"/>
      <c r="BE1038" s="147"/>
      <c r="BF1038" s="147"/>
      <c r="BG1038" s="147"/>
      <c r="BH1038" s="147"/>
    </row>
    <row r="1039" spans="1:60" ht="33.75" outlineLevel="1">
      <c r="A1039" s="154"/>
      <c r="B1039" s="155"/>
      <c r="C1039" s="183" t="s">
        <v>243</v>
      </c>
      <c r="D1039" s="161"/>
      <c r="E1039" s="162"/>
      <c r="F1039" s="157"/>
      <c r="G1039" s="157"/>
      <c r="H1039" s="157"/>
      <c r="I1039" s="157"/>
      <c r="J1039" s="157"/>
      <c r="K1039" s="157"/>
      <c r="L1039" s="157"/>
      <c r="M1039" s="157"/>
      <c r="N1039" s="157"/>
      <c r="O1039" s="157"/>
      <c r="P1039" s="157"/>
      <c r="Q1039" s="157"/>
      <c r="R1039" s="157"/>
      <c r="S1039" s="157"/>
      <c r="T1039" s="157"/>
      <c r="U1039" s="157"/>
      <c r="V1039" s="157"/>
      <c r="W1039" s="157"/>
      <c r="X1039" s="157"/>
      <c r="Y1039" s="147"/>
      <c r="Z1039" s="147"/>
      <c r="AA1039" s="147"/>
      <c r="AB1039" s="147"/>
      <c r="AC1039" s="147"/>
      <c r="AD1039" s="147"/>
      <c r="AE1039" s="147"/>
      <c r="AF1039" s="147"/>
      <c r="AG1039" s="147" t="s">
        <v>187</v>
      </c>
      <c r="AH1039" s="147">
        <v>0</v>
      </c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  <c r="AV1039" s="147"/>
      <c r="AW1039" s="147"/>
      <c r="AX1039" s="147"/>
      <c r="AY1039" s="147"/>
      <c r="AZ1039" s="147"/>
      <c r="BA1039" s="147"/>
      <c r="BB1039" s="147"/>
      <c r="BC1039" s="147"/>
      <c r="BD1039" s="147"/>
      <c r="BE1039" s="147"/>
      <c r="BF1039" s="147"/>
      <c r="BG1039" s="147"/>
      <c r="BH1039" s="147"/>
    </row>
    <row r="1040" spans="1:60" outlineLevel="1">
      <c r="A1040" s="154"/>
      <c r="B1040" s="155"/>
      <c r="C1040" s="183" t="s">
        <v>826</v>
      </c>
      <c r="D1040" s="161"/>
      <c r="E1040" s="162">
        <v>34.41375</v>
      </c>
      <c r="F1040" s="157"/>
      <c r="G1040" s="157"/>
      <c r="H1040" s="157"/>
      <c r="I1040" s="157"/>
      <c r="J1040" s="157"/>
      <c r="K1040" s="157"/>
      <c r="L1040" s="157"/>
      <c r="M1040" s="157"/>
      <c r="N1040" s="157"/>
      <c r="O1040" s="157"/>
      <c r="P1040" s="157"/>
      <c r="Q1040" s="157"/>
      <c r="R1040" s="157"/>
      <c r="S1040" s="157"/>
      <c r="T1040" s="157"/>
      <c r="U1040" s="157"/>
      <c r="V1040" s="157"/>
      <c r="W1040" s="157"/>
      <c r="X1040" s="157"/>
      <c r="Y1040" s="147"/>
      <c r="Z1040" s="147"/>
      <c r="AA1040" s="147"/>
      <c r="AB1040" s="147"/>
      <c r="AC1040" s="147"/>
      <c r="AD1040" s="147"/>
      <c r="AE1040" s="147"/>
      <c r="AF1040" s="147"/>
      <c r="AG1040" s="147" t="s">
        <v>187</v>
      </c>
      <c r="AH1040" s="147">
        <v>0</v>
      </c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  <c r="AV1040" s="147"/>
      <c r="AW1040" s="147"/>
      <c r="AX1040" s="147"/>
      <c r="AY1040" s="147"/>
      <c r="AZ1040" s="147"/>
      <c r="BA1040" s="147"/>
      <c r="BB1040" s="147"/>
      <c r="BC1040" s="147"/>
      <c r="BD1040" s="147"/>
      <c r="BE1040" s="147"/>
      <c r="BF1040" s="147"/>
      <c r="BG1040" s="147"/>
      <c r="BH1040" s="147"/>
    </row>
    <row r="1041" spans="1:60" outlineLevel="1">
      <c r="A1041" s="154"/>
      <c r="B1041" s="155"/>
      <c r="C1041" s="183" t="s">
        <v>827</v>
      </c>
      <c r="D1041" s="161"/>
      <c r="E1041" s="162">
        <v>59.685000000000002</v>
      </c>
      <c r="F1041" s="157"/>
      <c r="G1041" s="157"/>
      <c r="H1041" s="157"/>
      <c r="I1041" s="157"/>
      <c r="J1041" s="157"/>
      <c r="K1041" s="157"/>
      <c r="L1041" s="157"/>
      <c r="M1041" s="157"/>
      <c r="N1041" s="157"/>
      <c r="O1041" s="157"/>
      <c r="P1041" s="157"/>
      <c r="Q1041" s="157"/>
      <c r="R1041" s="157"/>
      <c r="S1041" s="157"/>
      <c r="T1041" s="157"/>
      <c r="U1041" s="157"/>
      <c r="V1041" s="157"/>
      <c r="W1041" s="157"/>
      <c r="X1041" s="157"/>
      <c r="Y1041" s="147"/>
      <c r="Z1041" s="147"/>
      <c r="AA1041" s="147"/>
      <c r="AB1041" s="147"/>
      <c r="AC1041" s="147"/>
      <c r="AD1041" s="147"/>
      <c r="AE1041" s="147"/>
      <c r="AF1041" s="147"/>
      <c r="AG1041" s="147" t="s">
        <v>187</v>
      </c>
      <c r="AH1041" s="147">
        <v>0</v>
      </c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  <c r="AV1041" s="147"/>
      <c r="AW1041" s="147"/>
      <c r="AX1041" s="147"/>
      <c r="AY1041" s="147"/>
      <c r="AZ1041" s="147"/>
      <c r="BA1041" s="147"/>
      <c r="BB1041" s="147"/>
      <c r="BC1041" s="147"/>
      <c r="BD1041" s="147"/>
      <c r="BE1041" s="147"/>
      <c r="BF1041" s="147"/>
      <c r="BG1041" s="147"/>
      <c r="BH1041" s="147"/>
    </row>
    <row r="1042" spans="1:60" outlineLevel="1">
      <c r="A1042" s="154"/>
      <c r="B1042" s="155"/>
      <c r="C1042" s="244"/>
      <c r="D1042" s="245"/>
      <c r="E1042" s="245"/>
      <c r="F1042" s="245"/>
      <c r="G1042" s="245"/>
      <c r="H1042" s="157"/>
      <c r="I1042" s="157"/>
      <c r="J1042" s="157"/>
      <c r="K1042" s="157"/>
      <c r="L1042" s="157"/>
      <c r="M1042" s="157"/>
      <c r="N1042" s="157"/>
      <c r="O1042" s="157"/>
      <c r="P1042" s="157"/>
      <c r="Q1042" s="157"/>
      <c r="R1042" s="157"/>
      <c r="S1042" s="157"/>
      <c r="T1042" s="157"/>
      <c r="U1042" s="157"/>
      <c r="V1042" s="157"/>
      <c r="W1042" s="157"/>
      <c r="X1042" s="157"/>
      <c r="Y1042" s="147"/>
      <c r="Z1042" s="147"/>
      <c r="AA1042" s="147"/>
      <c r="AB1042" s="147"/>
      <c r="AC1042" s="147"/>
      <c r="AD1042" s="147"/>
      <c r="AE1042" s="147"/>
      <c r="AF1042" s="147"/>
      <c r="AG1042" s="147" t="s">
        <v>181</v>
      </c>
      <c r="AH1042" s="147"/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  <c r="AV1042" s="147"/>
      <c r="AW1042" s="147"/>
      <c r="AX1042" s="147"/>
      <c r="AY1042" s="147"/>
      <c r="AZ1042" s="147"/>
      <c r="BA1042" s="147"/>
      <c r="BB1042" s="147"/>
      <c r="BC1042" s="147"/>
      <c r="BD1042" s="147"/>
      <c r="BE1042" s="147"/>
      <c r="BF1042" s="147"/>
      <c r="BG1042" s="147"/>
      <c r="BH1042" s="147"/>
    </row>
    <row r="1043" spans="1:60" ht="33.75" outlineLevel="1">
      <c r="A1043" s="170">
        <v>128</v>
      </c>
      <c r="B1043" s="171" t="s">
        <v>828</v>
      </c>
      <c r="C1043" s="181" t="s">
        <v>829</v>
      </c>
      <c r="D1043" s="172" t="s">
        <v>257</v>
      </c>
      <c r="E1043" s="173">
        <v>154.416</v>
      </c>
      <c r="F1043" s="174"/>
      <c r="G1043" s="175">
        <f>ROUND(E1043*F1043,2)</f>
        <v>0</v>
      </c>
      <c r="H1043" s="174"/>
      <c r="I1043" s="175">
        <f>ROUND(E1043*H1043,2)</f>
        <v>0</v>
      </c>
      <c r="J1043" s="174"/>
      <c r="K1043" s="175">
        <f>ROUND(E1043*J1043,2)</f>
        <v>0</v>
      </c>
      <c r="L1043" s="175">
        <v>21</v>
      </c>
      <c r="M1043" s="175">
        <f>G1043*(1+L1043/100)</f>
        <v>0</v>
      </c>
      <c r="N1043" s="175">
        <v>6.0299999999999998E-3</v>
      </c>
      <c r="O1043" s="175">
        <f>ROUND(E1043*N1043,2)</f>
        <v>0.93</v>
      </c>
      <c r="P1043" s="175">
        <v>0</v>
      </c>
      <c r="Q1043" s="175">
        <f>ROUND(E1043*P1043,2)</f>
        <v>0</v>
      </c>
      <c r="R1043" s="175" t="s">
        <v>830</v>
      </c>
      <c r="S1043" s="175" t="s">
        <v>184</v>
      </c>
      <c r="T1043" s="176" t="s">
        <v>229</v>
      </c>
      <c r="U1043" s="157">
        <v>0</v>
      </c>
      <c r="V1043" s="157">
        <f>ROUND(E1043*U1043,2)</f>
        <v>0</v>
      </c>
      <c r="W1043" s="157"/>
      <c r="X1043" s="157" t="s">
        <v>280</v>
      </c>
      <c r="Y1043" s="147"/>
      <c r="Z1043" s="147"/>
      <c r="AA1043" s="147"/>
      <c r="AB1043" s="147"/>
      <c r="AC1043" s="147"/>
      <c r="AD1043" s="147"/>
      <c r="AE1043" s="147"/>
      <c r="AF1043" s="147"/>
      <c r="AG1043" s="147" t="s">
        <v>281</v>
      </c>
      <c r="AH1043" s="147"/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  <c r="AV1043" s="147"/>
      <c r="AW1043" s="147"/>
      <c r="AX1043" s="147"/>
      <c r="AY1043" s="147"/>
      <c r="AZ1043" s="147"/>
      <c r="BA1043" s="147"/>
      <c r="BB1043" s="147"/>
      <c r="BC1043" s="147"/>
      <c r="BD1043" s="147"/>
      <c r="BE1043" s="147"/>
      <c r="BF1043" s="147"/>
      <c r="BG1043" s="147"/>
      <c r="BH1043" s="147"/>
    </row>
    <row r="1044" spans="1:60" outlineLevel="1">
      <c r="A1044" s="154"/>
      <c r="B1044" s="155"/>
      <c r="C1044" s="183" t="s">
        <v>259</v>
      </c>
      <c r="D1044" s="161"/>
      <c r="E1044" s="162"/>
      <c r="F1044" s="157"/>
      <c r="G1044" s="157"/>
      <c r="H1044" s="157"/>
      <c r="I1044" s="157"/>
      <c r="J1044" s="157"/>
      <c r="K1044" s="157"/>
      <c r="L1044" s="157"/>
      <c r="M1044" s="157"/>
      <c r="N1044" s="157"/>
      <c r="O1044" s="157"/>
      <c r="P1044" s="157"/>
      <c r="Q1044" s="157"/>
      <c r="R1044" s="157"/>
      <c r="S1044" s="157"/>
      <c r="T1044" s="157"/>
      <c r="U1044" s="157"/>
      <c r="V1044" s="157"/>
      <c r="W1044" s="157"/>
      <c r="X1044" s="157"/>
      <c r="Y1044" s="147"/>
      <c r="Z1044" s="147"/>
      <c r="AA1044" s="147"/>
      <c r="AB1044" s="147"/>
      <c r="AC1044" s="147"/>
      <c r="AD1044" s="147"/>
      <c r="AE1044" s="147"/>
      <c r="AF1044" s="147"/>
      <c r="AG1044" s="147" t="s">
        <v>187</v>
      </c>
      <c r="AH1044" s="147">
        <v>0</v>
      </c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  <c r="AV1044" s="147"/>
      <c r="AW1044" s="147"/>
      <c r="AX1044" s="147"/>
      <c r="AY1044" s="147"/>
      <c r="AZ1044" s="147"/>
      <c r="BA1044" s="147"/>
      <c r="BB1044" s="147"/>
      <c r="BC1044" s="147"/>
      <c r="BD1044" s="147"/>
      <c r="BE1044" s="147"/>
      <c r="BF1044" s="147"/>
      <c r="BG1044" s="147"/>
      <c r="BH1044" s="147"/>
    </row>
    <row r="1045" spans="1:60" outlineLevel="1">
      <c r="A1045" s="154"/>
      <c r="B1045" s="155"/>
      <c r="C1045" s="183" t="s">
        <v>260</v>
      </c>
      <c r="D1045" s="161"/>
      <c r="E1045" s="162"/>
      <c r="F1045" s="157"/>
      <c r="G1045" s="157"/>
      <c r="H1045" s="157"/>
      <c r="I1045" s="157"/>
      <c r="J1045" s="157"/>
      <c r="K1045" s="157"/>
      <c r="L1045" s="157"/>
      <c r="M1045" s="157"/>
      <c r="N1045" s="157"/>
      <c r="O1045" s="157"/>
      <c r="P1045" s="157"/>
      <c r="Q1045" s="157"/>
      <c r="R1045" s="157"/>
      <c r="S1045" s="157"/>
      <c r="T1045" s="157"/>
      <c r="U1045" s="157"/>
      <c r="V1045" s="157"/>
      <c r="W1045" s="157"/>
      <c r="X1045" s="157"/>
      <c r="Y1045" s="147"/>
      <c r="Z1045" s="147"/>
      <c r="AA1045" s="147"/>
      <c r="AB1045" s="147"/>
      <c r="AC1045" s="147"/>
      <c r="AD1045" s="147"/>
      <c r="AE1045" s="147"/>
      <c r="AF1045" s="147"/>
      <c r="AG1045" s="147" t="s">
        <v>187</v>
      </c>
      <c r="AH1045" s="147">
        <v>0</v>
      </c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  <c r="AV1045" s="147"/>
      <c r="AW1045" s="147"/>
      <c r="AX1045" s="147"/>
      <c r="AY1045" s="147"/>
      <c r="AZ1045" s="147"/>
      <c r="BA1045" s="147"/>
      <c r="BB1045" s="147"/>
      <c r="BC1045" s="147"/>
      <c r="BD1045" s="147"/>
      <c r="BE1045" s="147"/>
      <c r="BF1045" s="147"/>
      <c r="BG1045" s="147"/>
      <c r="BH1045" s="147"/>
    </row>
    <row r="1046" spans="1:60" outlineLevel="1">
      <c r="A1046" s="154"/>
      <c r="B1046" s="155"/>
      <c r="C1046" s="183" t="s">
        <v>261</v>
      </c>
      <c r="D1046" s="161"/>
      <c r="E1046" s="162"/>
      <c r="F1046" s="157"/>
      <c r="G1046" s="157"/>
      <c r="H1046" s="157"/>
      <c r="I1046" s="157"/>
      <c r="J1046" s="157"/>
      <c r="K1046" s="157"/>
      <c r="L1046" s="157"/>
      <c r="M1046" s="157"/>
      <c r="N1046" s="157"/>
      <c r="O1046" s="157"/>
      <c r="P1046" s="157"/>
      <c r="Q1046" s="157"/>
      <c r="R1046" s="157"/>
      <c r="S1046" s="157"/>
      <c r="T1046" s="157"/>
      <c r="U1046" s="157"/>
      <c r="V1046" s="157"/>
      <c r="W1046" s="157"/>
      <c r="X1046" s="157"/>
      <c r="Y1046" s="147"/>
      <c r="Z1046" s="147"/>
      <c r="AA1046" s="147"/>
      <c r="AB1046" s="147"/>
      <c r="AC1046" s="147"/>
      <c r="AD1046" s="147"/>
      <c r="AE1046" s="147"/>
      <c r="AF1046" s="147"/>
      <c r="AG1046" s="147" t="s">
        <v>187</v>
      </c>
      <c r="AH1046" s="147">
        <v>0</v>
      </c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  <c r="AV1046" s="147"/>
      <c r="AW1046" s="147"/>
      <c r="AX1046" s="147"/>
      <c r="AY1046" s="147"/>
      <c r="AZ1046" s="147"/>
      <c r="BA1046" s="147"/>
      <c r="BB1046" s="147"/>
      <c r="BC1046" s="147"/>
      <c r="BD1046" s="147"/>
      <c r="BE1046" s="147"/>
      <c r="BF1046" s="147"/>
      <c r="BG1046" s="147"/>
      <c r="BH1046" s="147"/>
    </row>
    <row r="1047" spans="1:60" outlineLevel="1">
      <c r="A1047" s="154"/>
      <c r="B1047" s="155"/>
      <c r="C1047" s="183" t="s">
        <v>262</v>
      </c>
      <c r="D1047" s="161"/>
      <c r="E1047" s="162">
        <v>4.1520000000000001</v>
      </c>
      <c r="F1047" s="157"/>
      <c r="G1047" s="157"/>
      <c r="H1047" s="157"/>
      <c r="I1047" s="157"/>
      <c r="J1047" s="157"/>
      <c r="K1047" s="157"/>
      <c r="L1047" s="157"/>
      <c r="M1047" s="157"/>
      <c r="N1047" s="157"/>
      <c r="O1047" s="157"/>
      <c r="P1047" s="157"/>
      <c r="Q1047" s="157"/>
      <c r="R1047" s="157"/>
      <c r="S1047" s="157"/>
      <c r="T1047" s="157"/>
      <c r="U1047" s="157"/>
      <c r="V1047" s="157"/>
      <c r="W1047" s="157"/>
      <c r="X1047" s="157"/>
      <c r="Y1047" s="147"/>
      <c r="Z1047" s="147"/>
      <c r="AA1047" s="147"/>
      <c r="AB1047" s="147"/>
      <c r="AC1047" s="147"/>
      <c r="AD1047" s="147"/>
      <c r="AE1047" s="147"/>
      <c r="AF1047" s="147"/>
      <c r="AG1047" s="147" t="s">
        <v>187</v>
      </c>
      <c r="AH1047" s="147">
        <v>0</v>
      </c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  <c r="AV1047" s="147"/>
      <c r="AW1047" s="147"/>
      <c r="AX1047" s="147"/>
      <c r="AY1047" s="147"/>
      <c r="AZ1047" s="147"/>
      <c r="BA1047" s="147"/>
      <c r="BB1047" s="147"/>
      <c r="BC1047" s="147"/>
      <c r="BD1047" s="147"/>
      <c r="BE1047" s="147"/>
      <c r="BF1047" s="147"/>
      <c r="BG1047" s="147"/>
      <c r="BH1047" s="147"/>
    </row>
    <row r="1048" spans="1:60" outlineLevel="1">
      <c r="A1048" s="154"/>
      <c r="B1048" s="155"/>
      <c r="C1048" s="183" t="s">
        <v>263</v>
      </c>
      <c r="D1048" s="161"/>
      <c r="E1048" s="162"/>
      <c r="F1048" s="157"/>
      <c r="G1048" s="157"/>
      <c r="H1048" s="157"/>
      <c r="I1048" s="157"/>
      <c r="J1048" s="157"/>
      <c r="K1048" s="157"/>
      <c r="L1048" s="157"/>
      <c r="M1048" s="157"/>
      <c r="N1048" s="157"/>
      <c r="O1048" s="157"/>
      <c r="P1048" s="157"/>
      <c r="Q1048" s="157"/>
      <c r="R1048" s="157"/>
      <c r="S1048" s="157"/>
      <c r="T1048" s="157"/>
      <c r="U1048" s="157"/>
      <c r="V1048" s="157"/>
      <c r="W1048" s="157"/>
      <c r="X1048" s="157"/>
      <c r="Y1048" s="147"/>
      <c r="Z1048" s="147"/>
      <c r="AA1048" s="147"/>
      <c r="AB1048" s="147"/>
      <c r="AC1048" s="147"/>
      <c r="AD1048" s="147"/>
      <c r="AE1048" s="147"/>
      <c r="AF1048" s="147"/>
      <c r="AG1048" s="147" t="s">
        <v>187</v>
      </c>
      <c r="AH1048" s="147">
        <v>0</v>
      </c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  <c r="AV1048" s="147"/>
      <c r="AW1048" s="147"/>
      <c r="AX1048" s="147"/>
      <c r="AY1048" s="147"/>
      <c r="AZ1048" s="147"/>
      <c r="BA1048" s="147"/>
      <c r="BB1048" s="147"/>
      <c r="BC1048" s="147"/>
      <c r="BD1048" s="147"/>
      <c r="BE1048" s="147"/>
      <c r="BF1048" s="147"/>
      <c r="BG1048" s="147"/>
      <c r="BH1048" s="147"/>
    </row>
    <row r="1049" spans="1:60" outlineLevel="1">
      <c r="A1049" s="154"/>
      <c r="B1049" s="155"/>
      <c r="C1049" s="183" t="s">
        <v>264</v>
      </c>
      <c r="D1049" s="161"/>
      <c r="E1049" s="162">
        <v>45.252000000000002</v>
      </c>
      <c r="F1049" s="157"/>
      <c r="G1049" s="157"/>
      <c r="H1049" s="157"/>
      <c r="I1049" s="157"/>
      <c r="J1049" s="157"/>
      <c r="K1049" s="157"/>
      <c r="L1049" s="157"/>
      <c r="M1049" s="157"/>
      <c r="N1049" s="157"/>
      <c r="O1049" s="157"/>
      <c r="P1049" s="157"/>
      <c r="Q1049" s="157"/>
      <c r="R1049" s="157"/>
      <c r="S1049" s="157"/>
      <c r="T1049" s="157"/>
      <c r="U1049" s="157"/>
      <c r="V1049" s="157"/>
      <c r="W1049" s="157"/>
      <c r="X1049" s="157"/>
      <c r="Y1049" s="147"/>
      <c r="Z1049" s="147"/>
      <c r="AA1049" s="147"/>
      <c r="AB1049" s="147"/>
      <c r="AC1049" s="147"/>
      <c r="AD1049" s="147"/>
      <c r="AE1049" s="147"/>
      <c r="AF1049" s="147"/>
      <c r="AG1049" s="147" t="s">
        <v>187</v>
      </c>
      <c r="AH1049" s="147">
        <v>0</v>
      </c>
      <c r="AI1049" s="147"/>
      <c r="AJ1049" s="147"/>
      <c r="AK1049" s="147"/>
      <c r="AL1049" s="147"/>
      <c r="AM1049" s="147"/>
      <c r="AN1049" s="147"/>
      <c r="AO1049" s="147"/>
      <c r="AP1049" s="147"/>
      <c r="AQ1049" s="147"/>
      <c r="AR1049" s="147"/>
      <c r="AS1049" s="147"/>
      <c r="AT1049" s="147"/>
      <c r="AU1049" s="147"/>
      <c r="AV1049" s="147"/>
      <c r="AW1049" s="147"/>
      <c r="AX1049" s="147"/>
      <c r="AY1049" s="147"/>
      <c r="AZ1049" s="147"/>
      <c r="BA1049" s="147"/>
      <c r="BB1049" s="147"/>
      <c r="BC1049" s="147"/>
      <c r="BD1049" s="147"/>
      <c r="BE1049" s="147"/>
      <c r="BF1049" s="147"/>
      <c r="BG1049" s="147"/>
      <c r="BH1049" s="147"/>
    </row>
    <row r="1050" spans="1:60" outlineLevel="1">
      <c r="A1050" s="154"/>
      <c r="B1050" s="155"/>
      <c r="C1050" s="183" t="s">
        <v>259</v>
      </c>
      <c r="D1050" s="161"/>
      <c r="E1050" s="162"/>
      <c r="F1050" s="157"/>
      <c r="G1050" s="157"/>
      <c r="H1050" s="157"/>
      <c r="I1050" s="157"/>
      <c r="J1050" s="157"/>
      <c r="K1050" s="157"/>
      <c r="L1050" s="157"/>
      <c r="M1050" s="157"/>
      <c r="N1050" s="157"/>
      <c r="O1050" s="157"/>
      <c r="P1050" s="157"/>
      <c r="Q1050" s="157"/>
      <c r="R1050" s="157"/>
      <c r="S1050" s="157"/>
      <c r="T1050" s="157"/>
      <c r="U1050" s="157"/>
      <c r="V1050" s="157"/>
      <c r="W1050" s="157"/>
      <c r="X1050" s="157"/>
      <c r="Y1050" s="147"/>
      <c r="Z1050" s="147"/>
      <c r="AA1050" s="147"/>
      <c r="AB1050" s="147"/>
      <c r="AC1050" s="147"/>
      <c r="AD1050" s="147"/>
      <c r="AE1050" s="147"/>
      <c r="AF1050" s="147"/>
      <c r="AG1050" s="147" t="s">
        <v>187</v>
      </c>
      <c r="AH1050" s="147">
        <v>0</v>
      </c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  <c r="AV1050" s="147"/>
      <c r="AW1050" s="147"/>
      <c r="AX1050" s="147"/>
      <c r="AY1050" s="147"/>
      <c r="AZ1050" s="147"/>
      <c r="BA1050" s="147"/>
      <c r="BB1050" s="147"/>
      <c r="BC1050" s="147"/>
      <c r="BD1050" s="147"/>
      <c r="BE1050" s="147"/>
      <c r="BF1050" s="147"/>
      <c r="BG1050" s="147"/>
      <c r="BH1050" s="147"/>
    </row>
    <row r="1051" spans="1:60" outlineLevel="1">
      <c r="A1051" s="154"/>
      <c r="B1051" s="155"/>
      <c r="C1051" s="183" t="s">
        <v>260</v>
      </c>
      <c r="D1051" s="161"/>
      <c r="E1051" s="162"/>
      <c r="F1051" s="157"/>
      <c r="G1051" s="157"/>
      <c r="H1051" s="157"/>
      <c r="I1051" s="157"/>
      <c r="J1051" s="157"/>
      <c r="K1051" s="157"/>
      <c r="L1051" s="157"/>
      <c r="M1051" s="157"/>
      <c r="N1051" s="157"/>
      <c r="O1051" s="157"/>
      <c r="P1051" s="157"/>
      <c r="Q1051" s="157"/>
      <c r="R1051" s="157"/>
      <c r="S1051" s="157"/>
      <c r="T1051" s="157"/>
      <c r="U1051" s="157"/>
      <c r="V1051" s="157"/>
      <c r="W1051" s="157"/>
      <c r="X1051" s="157"/>
      <c r="Y1051" s="147"/>
      <c r="Z1051" s="147"/>
      <c r="AA1051" s="147"/>
      <c r="AB1051" s="147"/>
      <c r="AC1051" s="147"/>
      <c r="AD1051" s="147"/>
      <c r="AE1051" s="147"/>
      <c r="AF1051" s="147"/>
      <c r="AG1051" s="147" t="s">
        <v>187</v>
      </c>
      <c r="AH1051" s="147">
        <v>0</v>
      </c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  <c r="AV1051" s="147"/>
      <c r="AW1051" s="147"/>
      <c r="AX1051" s="147"/>
      <c r="AY1051" s="147"/>
      <c r="AZ1051" s="147"/>
      <c r="BA1051" s="147"/>
      <c r="BB1051" s="147"/>
      <c r="BC1051" s="147"/>
      <c r="BD1051" s="147"/>
      <c r="BE1051" s="147"/>
      <c r="BF1051" s="147"/>
      <c r="BG1051" s="147"/>
      <c r="BH1051" s="147"/>
    </row>
    <row r="1052" spans="1:60" outlineLevel="1">
      <c r="A1052" s="154"/>
      <c r="B1052" s="155"/>
      <c r="C1052" s="183" t="s">
        <v>265</v>
      </c>
      <c r="D1052" s="161"/>
      <c r="E1052" s="162"/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7"/>
      <c r="Q1052" s="157"/>
      <c r="R1052" s="157"/>
      <c r="S1052" s="157"/>
      <c r="T1052" s="157"/>
      <c r="U1052" s="157"/>
      <c r="V1052" s="157"/>
      <c r="W1052" s="157"/>
      <c r="X1052" s="157"/>
      <c r="Y1052" s="147"/>
      <c r="Z1052" s="147"/>
      <c r="AA1052" s="147"/>
      <c r="AB1052" s="147"/>
      <c r="AC1052" s="147"/>
      <c r="AD1052" s="147"/>
      <c r="AE1052" s="147"/>
      <c r="AF1052" s="147"/>
      <c r="AG1052" s="147" t="s">
        <v>187</v>
      </c>
      <c r="AH1052" s="147">
        <v>0</v>
      </c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  <c r="AV1052" s="147"/>
      <c r="AW1052" s="147"/>
      <c r="AX1052" s="147"/>
      <c r="AY1052" s="147"/>
      <c r="AZ1052" s="147"/>
      <c r="BA1052" s="147"/>
      <c r="BB1052" s="147"/>
      <c r="BC1052" s="147"/>
      <c r="BD1052" s="147"/>
      <c r="BE1052" s="147"/>
      <c r="BF1052" s="147"/>
      <c r="BG1052" s="147"/>
      <c r="BH1052" s="147"/>
    </row>
    <row r="1053" spans="1:60" outlineLevel="1">
      <c r="A1053" s="154"/>
      <c r="B1053" s="155"/>
      <c r="C1053" s="183" t="s">
        <v>266</v>
      </c>
      <c r="D1053" s="161"/>
      <c r="E1053" s="162">
        <v>101.556</v>
      </c>
      <c r="F1053" s="157"/>
      <c r="G1053" s="157"/>
      <c r="H1053" s="157"/>
      <c r="I1053" s="157"/>
      <c r="J1053" s="157"/>
      <c r="K1053" s="157"/>
      <c r="L1053" s="157"/>
      <c r="M1053" s="157"/>
      <c r="N1053" s="157"/>
      <c r="O1053" s="157"/>
      <c r="P1053" s="157"/>
      <c r="Q1053" s="157"/>
      <c r="R1053" s="157"/>
      <c r="S1053" s="157"/>
      <c r="T1053" s="157"/>
      <c r="U1053" s="157"/>
      <c r="V1053" s="157"/>
      <c r="W1053" s="157"/>
      <c r="X1053" s="157"/>
      <c r="Y1053" s="147"/>
      <c r="Z1053" s="147"/>
      <c r="AA1053" s="147"/>
      <c r="AB1053" s="147"/>
      <c r="AC1053" s="147"/>
      <c r="AD1053" s="147"/>
      <c r="AE1053" s="147"/>
      <c r="AF1053" s="147"/>
      <c r="AG1053" s="147" t="s">
        <v>187</v>
      </c>
      <c r="AH1053" s="147">
        <v>0</v>
      </c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  <c r="AV1053" s="147"/>
      <c r="AW1053" s="147"/>
      <c r="AX1053" s="147"/>
      <c r="AY1053" s="147"/>
      <c r="AZ1053" s="147"/>
      <c r="BA1053" s="147"/>
      <c r="BB1053" s="147"/>
      <c r="BC1053" s="147"/>
      <c r="BD1053" s="147"/>
      <c r="BE1053" s="147"/>
      <c r="BF1053" s="147"/>
      <c r="BG1053" s="147"/>
      <c r="BH1053" s="147"/>
    </row>
    <row r="1054" spans="1:60" outlineLevel="1">
      <c r="A1054" s="154"/>
      <c r="B1054" s="155"/>
      <c r="C1054" s="183" t="s">
        <v>260</v>
      </c>
      <c r="D1054" s="161"/>
      <c r="E1054" s="162"/>
      <c r="F1054" s="157"/>
      <c r="G1054" s="157"/>
      <c r="H1054" s="157"/>
      <c r="I1054" s="157"/>
      <c r="J1054" s="157"/>
      <c r="K1054" s="157"/>
      <c r="L1054" s="157"/>
      <c r="M1054" s="157"/>
      <c r="N1054" s="157"/>
      <c r="O1054" s="157"/>
      <c r="P1054" s="157"/>
      <c r="Q1054" s="157"/>
      <c r="R1054" s="157"/>
      <c r="S1054" s="157"/>
      <c r="T1054" s="157"/>
      <c r="U1054" s="157"/>
      <c r="V1054" s="157"/>
      <c r="W1054" s="157"/>
      <c r="X1054" s="157"/>
      <c r="Y1054" s="147"/>
      <c r="Z1054" s="147"/>
      <c r="AA1054" s="147"/>
      <c r="AB1054" s="147"/>
      <c r="AC1054" s="147"/>
      <c r="AD1054" s="147"/>
      <c r="AE1054" s="147"/>
      <c r="AF1054" s="147"/>
      <c r="AG1054" s="147" t="s">
        <v>187</v>
      </c>
      <c r="AH1054" s="147">
        <v>0</v>
      </c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  <c r="AV1054" s="147"/>
      <c r="AW1054" s="147"/>
      <c r="AX1054" s="147"/>
      <c r="AY1054" s="147"/>
      <c r="AZ1054" s="147"/>
      <c r="BA1054" s="147"/>
      <c r="BB1054" s="147"/>
      <c r="BC1054" s="147"/>
      <c r="BD1054" s="147"/>
      <c r="BE1054" s="147"/>
      <c r="BF1054" s="147"/>
      <c r="BG1054" s="147"/>
      <c r="BH1054" s="147"/>
    </row>
    <row r="1055" spans="1:60" outlineLevel="1">
      <c r="A1055" s="154"/>
      <c r="B1055" s="155"/>
      <c r="C1055" s="183" t="s">
        <v>267</v>
      </c>
      <c r="D1055" s="161"/>
      <c r="E1055" s="162"/>
      <c r="F1055" s="157"/>
      <c r="G1055" s="157"/>
      <c r="H1055" s="157"/>
      <c r="I1055" s="157"/>
      <c r="J1055" s="157"/>
      <c r="K1055" s="157"/>
      <c r="L1055" s="157"/>
      <c r="M1055" s="157"/>
      <c r="N1055" s="157"/>
      <c r="O1055" s="157"/>
      <c r="P1055" s="157"/>
      <c r="Q1055" s="157"/>
      <c r="R1055" s="157"/>
      <c r="S1055" s="157"/>
      <c r="T1055" s="157"/>
      <c r="U1055" s="157"/>
      <c r="V1055" s="157"/>
      <c r="W1055" s="157"/>
      <c r="X1055" s="157"/>
      <c r="Y1055" s="147"/>
      <c r="Z1055" s="147"/>
      <c r="AA1055" s="147"/>
      <c r="AB1055" s="147"/>
      <c r="AC1055" s="147"/>
      <c r="AD1055" s="147"/>
      <c r="AE1055" s="147"/>
      <c r="AF1055" s="147"/>
      <c r="AG1055" s="147" t="s">
        <v>187</v>
      </c>
      <c r="AH1055" s="147">
        <v>0</v>
      </c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  <c r="AV1055" s="147"/>
      <c r="AW1055" s="147"/>
      <c r="AX1055" s="147"/>
      <c r="AY1055" s="147"/>
      <c r="AZ1055" s="147"/>
      <c r="BA1055" s="147"/>
      <c r="BB1055" s="147"/>
      <c r="BC1055" s="147"/>
      <c r="BD1055" s="147"/>
      <c r="BE1055" s="147"/>
      <c r="BF1055" s="147"/>
      <c r="BG1055" s="147"/>
      <c r="BH1055" s="147"/>
    </row>
    <row r="1056" spans="1:60" outlineLevel="1">
      <c r="A1056" s="154"/>
      <c r="B1056" s="155"/>
      <c r="C1056" s="183" t="s">
        <v>268</v>
      </c>
      <c r="D1056" s="161"/>
      <c r="E1056" s="162">
        <v>3.456</v>
      </c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57"/>
      <c r="S1056" s="157"/>
      <c r="T1056" s="157"/>
      <c r="U1056" s="157"/>
      <c r="V1056" s="157"/>
      <c r="W1056" s="157"/>
      <c r="X1056" s="157"/>
      <c r="Y1056" s="147"/>
      <c r="Z1056" s="147"/>
      <c r="AA1056" s="147"/>
      <c r="AB1056" s="147"/>
      <c r="AC1056" s="147"/>
      <c r="AD1056" s="147"/>
      <c r="AE1056" s="147"/>
      <c r="AF1056" s="147"/>
      <c r="AG1056" s="147" t="s">
        <v>187</v>
      </c>
      <c r="AH1056" s="147">
        <v>0</v>
      </c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  <c r="AV1056" s="147"/>
      <c r="AW1056" s="147"/>
      <c r="AX1056" s="147"/>
      <c r="AY1056" s="147"/>
      <c r="AZ1056" s="147"/>
      <c r="BA1056" s="147"/>
      <c r="BB1056" s="147"/>
      <c r="BC1056" s="147"/>
      <c r="BD1056" s="147"/>
      <c r="BE1056" s="147"/>
      <c r="BF1056" s="147"/>
      <c r="BG1056" s="147"/>
      <c r="BH1056" s="147"/>
    </row>
    <row r="1057" spans="1:60" outlineLevel="1">
      <c r="A1057" s="154"/>
      <c r="B1057" s="155"/>
      <c r="C1057" s="244"/>
      <c r="D1057" s="245"/>
      <c r="E1057" s="245"/>
      <c r="F1057" s="245"/>
      <c r="G1057" s="245"/>
      <c r="H1057" s="157"/>
      <c r="I1057" s="157"/>
      <c r="J1057" s="157"/>
      <c r="K1057" s="157"/>
      <c r="L1057" s="157"/>
      <c r="M1057" s="157"/>
      <c r="N1057" s="157"/>
      <c r="O1057" s="157"/>
      <c r="P1057" s="157"/>
      <c r="Q1057" s="157"/>
      <c r="R1057" s="157"/>
      <c r="S1057" s="157"/>
      <c r="T1057" s="157"/>
      <c r="U1057" s="157"/>
      <c r="V1057" s="157"/>
      <c r="W1057" s="157"/>
      <c r="X1057" s="157"/>
      <c r="Y1057" s="147"/>
      <c r="Z1057" s="147"/>
      <c r="AA1057" s="147"/>
      <c r="AB1057" s="147"/>
      <c r="AC1057" s="147"/>
      <c r="AD1057" s="147"/>
      <c r="AE1057" s="147"/>
      <c r="AF1057" s="147"/>
      <c r="AG1057" s="147" t="s">
        <v>181</v>
      </c>
      <c r="AH1057" s="147"/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  <c r="AV1057" s="147"/>
      <c r="AW1057" s="147"/>
      <c r="AX1057" s="147"/>
      <c r="AY1057" s="147"/>
      <c r="AZ1057" s="147"/>
      <c r="BA1057" s="147"/>
      <c r="BB1057" s="147"/>
      <c r="BC1057" s="147"/>
      <c r="BD1057" s="147"/>
      <c r="BE1057" s="147"/>
      <c r="BF1057" s="147"/>
      <c r="BG1057" s="147"/>
      <c r="BH1057" s="147"/>
    </row>
    <row r="1058" spans="1:60" ht="33.75" outlineLevel="1">
      <c r="A1058" s="170">
        <v>129</v>
      </c>
      <c r="B1058" s="171" t="s">
        <v>831</v>
      </c>
      <c r="C1058" s="181" t="s">
        <v>832</v>
      </c>
      <c r="D1058" s="172" t="s">
        <v>257</v>
      </c>
      <c r="E1058" s="173">
        <v>274.51650000000001</v>
      </c>
      <c r="F1058" s="174"/>
      <c r="G1058" s="175">
        <f>ROUND(E1058*F1058,2)</f>
        <v>0</v>
      </c>
      <c r="H1058" s="174"/>
      <c r="I1058" s="175">
        <f>ROUND(E1058*H1058,2)</f>
        <v>0</v>
      </c>
      <c r="J1058" s="174"/>
      <c r="K1058" s="175">
        <f>ROUND(E1058*J1058,2)</f>
        <v>0</v>
      </c>
      <c r="L1058" s="175">
        <v>21</v>
      </c>
      <c r="M1058" s="175">
        <f>G1058*(1+L1058/100)</f>
        <v>0</v>
      </c>
      <c r="N1058" s="175">
        <v>1.6310000000000002E-2</v>
      </c>
      <c r="O1058" s="175">
        <f>ROUND(E1058*N1058,2)</f>
        <v>4.4800000000000004</v>
      </c>
      <c r="P1058" s="175">
        <v>0</v>
      </c>
      <c r="Q1058" s="175">
        <f>ROUND(E1058*P1058,2)</f>
        <v>0</v>
      </c>
      <c r="R1058" s="175" t="s">
        <v>830</v>
      </c>
      <c r="S1058" s="175" t="s">
        <v>184</v>
      </c>
      <c r="T1058" s="176" t="s">
        <v>229</v>
      </c>
      <c r="U1058" s="157">
        <v>0</v>
      </c>
      <c r="V1058" s="157">
        <f>ROUND(E1058*U1058,2)</f>
        <v>0</v>
      </c>
      <c r="W1058" s="157"/>
      <c r="X1058" s="157" t="s">
        <v>280</v>
      </c>
      <c r="Y1058" s="147"/>
      <c r="Z1058" s="147"/>
      <c r="AA1058" s="147"/>
      <c r="AB1058" s="147"/>
      <c r="AC1058" s="147"/>
      <c r="AD1058" s="147"/>
      <c r="AE1058" s="147"/>
      <c r="AF1058" s="147"/>
      <c r="AG1058" s="147" t="s">
        <v>281</v>
      </c>
      <c r="AH1058" s="147"/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  <c r="AV1058" s="147"/>
      <c r="AW1058" s="147"/>
      <c r="AX1058" s="147"/>
      <c r="AY1058" s="147"/>
      <c r="AZ1058" s="147"/>
      <c r="BA1058" s="147"/>
      <c r="BB1058" s="147"/>
      <c r="BC1058" s="147"/>
      <c r="BD1058" s="147"/>
      <c r="BE1058" s="147"/>
      <c r="BF1058" s="147"/>
      <c r="BG1058" s="147"/>
      <c r="BH1058" s="147"/>
    </row>
    <row r="1059" spans="1:60" outlineLevel="1">
      <c r="A1059" s="154"/>
      <c r="B1059" s="155"/>
      <c r="C1059" s="183" t="s">
        <v>545</v>
      </c>
      <c r="D1059" s="161"/>
      <c r="E1059" s="162"/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7"/>
      <c r="Q1059" s="157"/>
      <c r="R1059" s="157"/>
      <c r="S1059" s="157"/>
      <c r="T1059" s="157"/>
      <c r="U1059" s="157"/>
      <c r="V1059" s="157"/>
      <c r="W1059" s="157"/>
      <c r="X1059" s="157"/>
      <c r="Y1059" s="147"/>
      <c r="Z1059" s="147"/>
      <c r="AA1059" s="147"/>
      <c r="AB1059" s="147"/>
      <c r="AC1059" s="147"/>
      <c r="AD1059" s="147"/>
      <c r="AE1059" s="147"/>
      <c r="AF1059" s="147"/>
      <c r="AG1059" s="147" t="s">
        <v>187</v>
      </c>
      <c r="AH1059" s="147">
        <v>0</v>
      </c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  <c r="AV1059" s="147"/>
      <c r="AW1059" s="147"/>
      <c r="AX1059" s="147"/>
      <c r="AY1059" s="147"/>
      <c r="AZ1059" s="147"/>
      <c r="BA1059" s="147"/>
      <c r="BB1059" s="147"/>
      <c r="BC1059" s="147"/>
      <c r="BD1059" s="147"/>
      <c r="BE1059" s="147"/>
      <c r="BF1059" s="147"/>
      <c r="BG1059" s="147"/>
      <c r="BH1059" s="147"/>
    </row>
    <row r="1060" spans="1:60" outlineLevel="1">
      <c r="A1060" s="154"/>
      <c r="B1060" s="155"/>
      <c r="C1060" s="183" t="s">
        <v>557</v>
      </c>
      <c r="D1060" s="161"/>
      <c r="E1060" s="162"/>
      <c r="F1060" s="157"/>
      <c r="G1060" s="157"/>
      <c r="H1060" s="157"/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57"/>
      <c r="S1060" s="157"/>
      <c r="T1060" s="157"/>
      <c r="U1060" s="157"/>
      <c r="V1060" s="157"/>
      <c r="W1060" s="157"/>
      <c r="X1060" s="157"/>
      <c r="Y1060" s="147"/>
      <c r="Z1060" s="147"/>
      <c r="AA1060" s="147"/>
      <c r="AB1060" s="147"/>
      <c r="AC1060" s="147"/>
      <c r="AD1060" s="147"/>
      <c r="AE1060" s="147"/>
      <c r="AF1060" s="147"/>
      <c r="AG1060" s="147" t="s">
        <v>187</v>
      </c>
      <c r="AH1060" s="147">
        <v>0</v>
      </c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  <c r="AV1060" s="147"/>
      <c r="AW1060" s="147"/>
      <c r="AX1060" s="147"/>
      <c r="AY1060" s="147"/>
      <c r="AZ1060" s="147"/>
      <c r="BA1060" s="147"/>
      <c r="BB1060" s="147"/>
      <c r="BC1060" s="147"/>
      <c r="BD1060" s="147"/>
      <c r="BE1060" s="147"/>
      <c r="BF1060" s="147"/>
      <c r="BG1060" s="147"/>
      <c r="BH1060" s="147"/>
    </row>
    <row r="1061" spans="1:60" outlineLevel="1">
      <c r="A1061" s="154"/>
      <c r="B1061" s="155"/>
      <c r="C1061" s="183" t="s">
        <v>558</v>
      </c>
      <c r="D1061" s="161"/>
      <c r="E1061" s="162">
        <v>246.79</v>
      </c>
      <c r="F1061" s="157"/>
      <c r="G1061" s="157"/>
      <c r="H1061" s="157"/>
      <c r="I1061" s="157"/>
      <c r="J1061" s="157"/>
      <c r="K1061" s="157"/>
      <c r="L1061" s="157"/>
      <c r="M1061" s="157"/>
      <c r="N1061" s="157"/>
      <c r="O1061" s="157"/>
      <c r="P1061" s="157"/>
      <c r="Q1061" s="157"/>
      <c r="R1061" s="157"/>
      <c r="S1061" s="157"/>
      <c r="T1061" s="157"/>
      <c r="U1061" s="157"/>
      <c r="V1061" s="157"/>
      <c r="W1061" s="157"/>
      <c r="X1061" s="157"/>
      <c r="Y1061" s="147"/>
      <c r="Z1061" s="147"/>
      <c r="AA1061" s="147"/>
      <c r="AB1061" s="147"/>
      <c r="AC1061" s="147"/>
      <c r="AD1061" s="147"/>
      <c r="AE1061" s="147"/>
      <c r="AF1061" s="147"/>
      <c r="AG1061" s="147" t="s">
        <v>187</v>
      </c>
      <c r="AH1061" s="147">
        <v>0</v>
      </c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  <c r="AV1061" s="147"/>
      <c r="AW1061" s="147"/>
      <c r="AX1061" s="147"/>
      <c r="AY1061" s="147"/>
      <c r="AZ1061" s="147"/>
      <c r="BA1061" s="147"/>
      <c r="BB1061" s="147"/>
      <c r="BC1061" s="147"/>
      <c r="BD1061" s="147"/>
      <c r="BE1061" s="147"/>
      <c r="BF1061" s="147"/>
      <c r="BG1061" s="147"/>
      <c r="BH1061" s="147"/>
    </row>
    <row r="1062" spans="1:60" outlineLevel="1">
      <c r="A1062" s="154"/>
      <c r="B1062" s="155"/>
      <c r="C1062" s="183" t="s">
        <v>546</v>
      </c>
      <c r="D1062" s="161"/>
      <c r="E1062" s="162"/>
      <c r="F1062" s="157"/>
      <c r="G1062" s="157"/>
      <c r="H1062" s="157"/>
      <c r="I1062" s="157"/>
      <c r="J1062" s="157"/>
      <c r="K1062" s="157"/>
      <c r="L1062" s="157"/>
      <c r="M1062" s="157"/>
      <c r="N1062" s="157"/>
      <c r="O1062" s="157"/>
      <c r="P1062" s="157"/>
      <c r="Q1062" s="157"/>
      <c r="R1062" s="157"/>
      <c r="S1062" s="157"/>
      <c r="T1062" s="157"/>
      <c r="U1062" s="157"/>
      <c r="V1062" s="157"/>
      <c r="W1062" s="157"/>
      <c r="X1062" s="157"/>
      <c r="Y1062" s="147"/>
      <c r="Z1062" s="147"/>
      <c r="AA1062" s="147"/>
      <c r="AB1062" s="147"/>
      <c r="AC1062" s="147"/>
      <c r="AD1062" s="147"/>
      <c r="AE1062" s="147"/>
      <c r="AF1062" s="147"/>
      <c r="AG1062" s="147" t="s">
        <v>187</v>
      </c>
      <c r="AH1062" s="147">
        <v>0</v>
      </c>
      <c r="AI1062" s="147"/>
      <c r="AJ1062" s="147"/>
      <c r="AK1062" s="147"/>
      <c r="AL1062" s="147"/>
      <c r="AM1062" s="147"/>
      <c r="AN1062" s="147"/>
      <c r="AO1062" s="147"/>
      <c r="AP1062" s="147"/>
      <c r="AQ1062" s="147"/>
      <c r="AR1062" s="147"/>
      <c r="AS1062" s="147"/>
      <c r="AT1062" s="147"/>
      <c r="AU1062" s="147"/>
      <c r="AV1062" s="147"/>
      <c r="AW1062" s="147"/>
      <c r="AX1062" s="147"/>
      <c r="AY1062" s="147"/>
      <c r="AZ1062" s="147"/>
      <c r="BA1062" s="147"/>
      <c r="BB1062" s="147"/>
      <c r="BC1062" s="147"/>
      <c r="BD1062" s="147"/>
      <c r="BE1062" s="147"/>
      <c r="BF1062" s="147"/>
      <c r="BG1062" s="147"/>
      <c r="BH1062" s="147"/>
    </row>
    <row r="1063" spans="1:60" outlineLevel="1">
      <c r="A1063" s="154"/>
      <c r="B1063" s="155"/>
      <c r="C1063" s="183" t="s">
        <v>559</v>
      </c>
      <c r="D1063" s="161"/>
      <c r="E1063" s="162">
        <v>27.726500000000001</v>
      </c>
      <c r="F1063" s="157"/>
      <c r="G1063" s="157"/>
      <c r="H1063" s="157"/>
      <c r="I1063" s="157"/>
      <c r="J1063" s="157"/>
      <c r="K1063" s="157"/>
      <c r="L1063" s="157"/>
      <c r="M1063" s="157"/>
      <c r="N1063" s="157"/>
      <c r="O1063" s="157"/>
      <c r="P1063" s="157"/>
      <c r="Q1063" s="157"/>
      <c r="R1063" s="157"/>
      <c r="S1063" s="157"/>
      <c r="T1063" s="157"/>
      <c r="U1063" s="157"/>
      <c r="V1063" s="157"/>
      <c r="W1063" s="157"/>
      <c r="X1063" s="157"/>
      <c r="Y1063" s="147"/>
      <c r="Z1063" s="147"/>
      <c r="AA1063" s="147"/>
      <c r="AB1063" s="147"/>
      <c r="AC1063" s="147"/>
      <c r="AD1063" s="147"/>
      <c r="AE1063" s="147"/>
      <c r="AF1063" s="147"/>
      <c r="AG1063" s="147" t="s">
        <v>187</v>
      </c>
      <c r="AH1063" s="147">
        <v>0</v>
      </c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  <c r="AV1063" s="147"/>
      <c r="AW1063" s="147"/>
      <c r="AX1063" s="147"/>
      <c r="AY1063" s="147"/>
      <c r="AZ1063" s="147"/>
      <c r="BA1063" s="147"/>
      <c r="BB1063" s="147"/>
      <c r="BC1063" s="147"/>
      <c r="BD1063" s="147"/>
      <c r="BE1063" s="147"/>
      <c r="BF1063" s="147"/>
      <c r="BG1063" s="147"/>
      <c r="BH1063" s="147"/>
    </row>
    <row r="1064" spans="1:60" outlineLevel="1">
      <c r="A1064" s="154"/>
      <c r="B1064" s="155"/>
      <c r="C1064" s="244"/>
      <c r="D1064" s="245"/>
      <c r="E1064" s="245"/>
      <c r="F1064" s="245"/>
      <c r="G1064" s="245"/>
      <c r="H1064" s="157"/>
      <c r="I1064" s="157"/>
      <c r="J1064" s="157"/>
      <c r="K1064" s="157"/>
      <c r="L1064" s="157"/>
      <c r="M1064" s="157"/>
      <c r="N1064" s="157"/>
      <c r="O1064" s="157"/>
      <c r="P1064" s="157"/>
      <c r="Q1064" s="157"/>
      <c r="R1064" s="157"/>
      <c r="S1064" s="157"/>
      <c r="T1064" s="157"/>
      <c r="U1064" s="157"/>
      <c r="V1064" s="157"/>
      <c r="W1064" s="157"/>
      <c r="X1064" s="157"/>
      <c r="Y1064" s="147"/>
      <c r="Z1064" s="147"/>
      <c r="AA1064" s="147"/>
      <c r="AB1064" s="147"/>
      <c r="AC1064" s="147"/>
      <c r="AD1064" s="147"/>
      <c r="AE1064" s="147"/>
      <c r="AF1064" s="147"/>
      <c r="AG1064" s="147" t="s">
        <v>181</v>
      </c>
      <c r="AH1064" s="147"/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  <c r="AV1064" s="147"/>
      <c r="AW1064" s="147"/>
      <c r="AX1064" s="147"/>
      <c r="AY1064" s="147"/>
      <c r="AZ1064" s="147"/>
      <c r="BA1064" s="147"/>
      <c r="BB1064" s="147"/>
      <c r="BC1064" s="147"/>
      <c r="BD1064" s="147"/>
      <c r="BE1064" s="147"/>
      <c r="BF1064" s="147"/>
      <c r="BG1064" s="147"/>
      <c r="BH1064" s="147"/>
    </row>
    <row r="1065" spans="1:60" ht="33.75" outlineLevel="1">
      <c r="A1065" s="170">
        <v>130</v>
      </c>
      <c r="B1065" s="171" t="s">
        <v>833</v>
      </c>
      <c r="C1065" s="181" t="s">
        <v>834</v>
      </c>
      <c r="D1065" s="172" t="s">
        <v>257</v>
      </c>
      <c r="E1065" s="173">
        <v>30.387899999999998</v>
      </c>
      <c r="F1065" s="174"/>
      <c r="G1065" s="175">
        <f>ROUND(E1065*F1065,2)</f>
        <v>0</v>
      </c>
      <c r="H1065" s="174"/>
      <c r="I1065" s="175">
        <f>ROUND(E1065*H1065,2)</f>
        <v>0</v>
      </c>
      <c r="J1065" s="174"/>
      <c r="K1065" s="175">
        <f>ROUND(E1065*J1065,2)</f>
        <v>0</v>
      </c>
      <c r="L1065" s="175">
        <v>21</v>
      </c>
      <c r="M1065" s="175">
        <f>G1065*(1+L1065/100)</f>
        <v>0</v>
      </c>
      <c r="N1065" s="175">
        <v>6.62E-3</v>
      </c>
      <c r="O1065" s="175">
        <f>ROUND(E1065*N1065,2)</f>
        <v>0.2</v>
      </c>
      <c r="P1065" s="175">
        <v>0</v>
      </c>
      <c r="Q1065" s="175">
        <f>ROUND(E1065*P1065,2)</f>
        <v>0</v>
      </c>
      <c r="R1065" s="175" t="s">
        <v>830</v>
      </c>
      <c r="S1065" s="175" t="s">
        <v>184</v>
      </c>
      <c r="T1065" s="176" t="s">
        <v>229</v>
      </c>
      <c r="U1065" s="157">
        <v>0</v>
      </c>
      <c r="V1065" s="157">
        <f>ROUND(E1065*U1065,2)</f>
        <v>0</v>
      </c>
      <c r="W1065" s="157"/>
      <c r="X1065" s="157" t="s">
        <v>280</v>
      </c>
      <c r="Y1065" s="147"/>
      <c r="Z1065" s="147"/>
      <c r="AA1065" s="147"/>
      <c r="AB1065" s="147"/>
      <c r="AC1065" s="147"/>
      <c r="AD1065" s="147"/>
      <c r="AE1065" s="147"/>
      <c r="AF1065" s="147"/>
      <c r="AG1065" s="147" t="s">
        <v>281</v>
      </c>
      <c r="AH1065" s="147"/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  <c r="AV1065" s="147"/>
      <c r="AW1065" s="147"/>
      <c r="AX1065" s="147"/>
      <c r="AY1065" s="147"/>
      <c r="AZ1065" s="147"/>
      <c r="BA1065" s="147"/>
      <c r="BB1065" s="147"/>
      <c r="BC1065" s="147"/>
      <c r="BD1065" s="147"/>
      <c r="BE1065" s="147"/>
      <c r="BF1065" s="147"/>
      <c r="BG1065" s="147"/>
      <c r="BH1065" s="147"/>
    </row>
    <row r="1066" spans="1:60" outlineLevel="1">
      <c r="A1066" s="154"/>
      <c r="B1066" s="155"/>
      <c r="C1066" s="183" t="s">
        <v>306</v>
      </c>
      <c r="D1066" s="161"/>
      <c r="E1066" s="162"/>
      <c r="F1066" s="157"/>
      <c r="G1066" s="157"/>
      <c r="H1066" s="157"/>
      <c r="I1066" s="157"/>
      <c r="J1066" s="157"/>
      <c r="K1066" s="157"/>
      <c r="L1066" s="157"/>
      <c r="M1066" s="157"/>
      <c r="N1066" s="157"/>
      <c r="O1066" s="157"/>
      <c r="P1066" s="157"/>
      <c r="Q1066" s="157"/>
      <c r="R1066" s="157"/>
      <c r="S1066" s="157"/>
      <c r="T1066" s="157"/>
      <c r="U1066" s="157"/>
      <c r="V1066" s="157"/>
      <c r="W1066" s="157"/>
      <c r="X1066" s="157"/>
      <c r="Y1066" s="147"/>
      <c r="Z1066" s="147"/>
      <c r="AA1066" s="147"/>
      <c r="AB1066" s="147"/>
      <c r="AC1066" s="147"/>
      <c r="AD1066" s="147"/>
      <c r="AE1066" s="147"/>
      <c r="AF1066" s="147"/>
      <c r="AG1066" s="147" t="s">
        <v>187</v>
      </c>
      <c r="AH1066" s="147">
        <v>0</v>
      </c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  <c r="AV1066" s="147"/>
      <c r="AW1066" s="147"/>
      <c r="AX1066" s="147"/>
      <c r="AY1066" s="147"/>
      <c r="AZ1066" s="147"/>
      <c r="BA1066" s="147"/>
      <c r="BB1066" s="147"/>
      <c r="BC1066" s="147"/>
      <c r="BD1066" s="147"/>
      <c r="BE1066" s="147"/>
      <c r="BF1066" s="147"/>
      <c r="BG1066" s="147"/>
      <c r="BH1066" s="147"/>
    </row>
    <row r="1067" spans="1:60" outlineLevel="1">
      <c r="A1067" s="154"/>
      <c r="B1067" s="155"/>
      <c r="C1067" s="183" t="s">
        <v>825</v>
      </c>
      <c r="D1067" s="161"/>
      <c r="E1067" s="162">
        <v>17.427900000000001</v>
      </c>
      <c r="F1067" s="157"/>
      <c r="G1067" s="157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57"/>
      <c r="S1067" s="157"/>
      <c r="T1067" s="157"/>
      <c r="U1067" s="157"/>
      <c r="V1067" s="157"/>
      <c r="W1067" s="157"/>
      <c r="X1067" s="157"/>
      <c r="Y1067" s="147"/>
      <c r="Z1067" s="147"/>
      <c r="AA1067" s="147"/>
      <c r="AB1067" s="147"/>
      <c r="AC1067" s="147"/>
      <c r="AD1067" s="147"/>
      <c r="AE1067" s="147"/>
      <c r="AF1067" s="147"/>
      <c r="AG1067" s="147" t="s">
        <v>187</v>
      </c>
      <c r="AH1067" s="147">
        <v>0</v>
      </c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  <c r="AV1067" s="147"/>
      <c r="AW1067" s="147"/>
      <c r="AX1067" s="147"/>
      <c r="AY1067" s="147"/>
      <c r="AZ1067" s="147"/>
      <c r="BA1067" s="147"/>
      <c r="BB1067" s="147"/>
      <c r="BC1067" s="147"/>
      <c r="BD1067" s="147"/>
      <c r="BE1067" s="147"/>
      <c r="BF1067" s="147"/>
      <c r="BG1067" s="147"/>
      <c r="BH1067" s="147"/>
    </row>
    <row r="1068" spans="1:60" outlineLevel="1">
      <c r="A1068" s="154"/>
      <c r="B1068" s="155"/>
      <c r="C1068" s="183" t="s">
        <v>333</v>
      </c>
      <c r="D1068" s="161"/>
      <c r="E1068" s="162"/>
      <c r="F1068" s="157"/>
      <c r="G1068" s="157"/>
      <c r="H1068" s="157"/>
      <c r="I1068" s="157"/>
      <c r="J1068" s="157"/>
      <c r="K1068" s="157"/>
      <c r="L1068" s="157"/>
      <c r="M1068" s="157"/>
      <c r="N1068" s="157"/>
      <c r="O1068" s="157"/>
      <c r="P1068" s="157"/>
      <c r="Q1068" s="157"/>
      <c r="R1068" s="157"/>
      <c r="S1068" s="157"/>
      <c r="T1068" s="157"/>
      <c r="U1068" s="157"/>
      <c r="V1068" s="157"/>
      <c r="W1068" s="157"/>
      <c r="X1068" s="157"/>
      <c r="Y1068" s="147"/>
      <c r="Z1068" s="147"/>
      <c r="AA1068" s="147"/>
      <c r="AB1068" s="147"/>
      <c r="AC1068" s="147"/>
      <c r="AD1068" s="147"/>
      <c r="AE1068" s="147"/>
      <c r="AF1068" s="147"/>
      <c r="AG1068" s="147" t="s">
        <v>187</v>
      </c>
      <c r="AH1068" s="147">
        <v>0</v>
      </c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  <c r="AV1068" s="147"/>
      <c r="AW1068" s="147"/>
      <c r="AX1068" s="147"/>
      <c r="AY1068" s="147"/>
      <c r="AZ1068" s="147"/>
      <c r="BA1068" s="147"/>
      <c r="BB1068" s="147"/>
      <c r="BC1068" s="147"/>
      <c r="BD1068" s="147"/>
      <c r="BE1068" s="147"/>
      <c r="BF1068" s="147"/>
      <c r="BG1068" s="147"/>
      <c r="BH1068" s="147"/>
    </row>
    <row r="1069" spans="1:60" outlineLevel="1">
      <c r="A1069" s="154"/>
      <c r="B1069" s="155"/>
      <c r="C1069" s="183" t="s">
        <v>334</v>
      </c>
      <c r="D1069" s="161"/>
      <c r="E1069" s="162"/>
      <c r="F1069" s="157"/>
      <c r="G1069" s="157"/>
      <c r="H1069" s="157"/>
      <c r="I1069" s="157"/>
      <c r="J1069" s="157"/>
      <c r="K1069" s="157"/>
      <c r="L1069" s="157"/>
      <c r="M1069" s="157"/>
      <c r="N1069" s="157"/>
      <c r="O1069" s="157"/>
      <c r="P1069" s="157"/>
      <c r="Q1069" s="157"/>
      <c r="R1069" s="157"/>
      <c r="S1069" s="157"/>
      <c r="T1069" s="157"/>
      <c r="U1069" s="157"/>
      <c r="V1069" s="157"/>
      <c r="W1069" s="157"/>
      <c r="X1069" s="157"/>
      <c r="Y1069" s="147"/>
      <c r="Z1069" s="147"/>
      <c r="AA1069" s="147"/>
      <c r="AB1069" s="147"/>
      <c r="AC1069" s="147"/>
      <c r="AD1069" s="147"/>
      <c r="AE1069" s="147"/>
      <c r="AF1069" s="147"/>
      <c r="AG1069" s="147" t="s">
        <v>187</v>
      </c>
      <c r="AH1069" s="147">
        <v>0</v>
      </c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  <c r="AV1069" s="147"/>
      <c r="AW1069" s="147"/>
      <c r="AX1069" s="147"/>
      <c r="AY1069" s="147"/>
      <c r="AZ1069" s="147"/>
      <c r="BA1069" s="147"/>
      <c r="BB1069" s="147"/>
      <c r="BC1069" s="147"/>
      <c r="BD1069" s="147"/>
      <c r="BE1069" s="147"/>
      <c r="BF1069" s="147"/>
      <c r="BG1069" s="147"/>
      <c r="BH1069" s="147"/>
    </row>
    <row r="1070" spans="1:60" outlineLevel="1">
      <c r="A1070" s="154"/>
      <c r="B1070" s="155"/>
      <c r="C1070" s="183" t="s">
        <v>335</v>
      </c>
      <c r="D1070" s="161"/>
      <c r="E1070" s="162">
        <v>12.96</v>
      </c>
      <c r="F1070" s="157"/>
      <c r="G1070" s="157"/>
      <c r="H1070" s="157"/>
      <c r="I1070" s="157"/>
      <c r="J1070" s="157"/>
      <c r="K1070" s="157"/>
      <c r="L1070" s="157"/>
      <c r="M1070" s="157"/>
      <c r="N1070" s="157"/>
      <c r="O1070" s="157"/>
      <c r="P1070" s="157"/>
      <c r="Q1070" s="157"/>
      <c r="R1070" s="157"/>
      <c r="S1070" s="157"/>
      <c r="T1070" s="157"/>
      <c r="U1070" s="157"/>
      <c r="V1070" s="157"/>
      <c r="W1070" s="157"/>
      <c r="X1070" s="157"/>
      <c r="Y1070" s="147"/>
      <c r="Z1070" s="147"/>
      <c r="AA1070" s="147"/>
      <c r="AB1070" s="147"/>
      <c r="AC1070" s="147"/>
      <c r="AD1070" s="147"/>
      <c r="AE1070" s="147"/>
      <c r="AF1070" s="147"/>
      <c r="AG1070" s="147" t="s">
        <v>187</v>
      </c>
      <c r="AH1070" s="147">
        <v>0</v>
      </c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  <c r="AV1070" s="147"/>
      <c r="AW1070" s="147"/>
      <c r="AX1070" s="147"/>
      <c r="AY1070" s="147"/>
      <c r="AZ1070" s="147"/>
      <c r="BA1070" s="147"/>
      <c r="BB1070" s="147"/>
      <c r="BC1070" s="147"/>
      <c r="BD1070" s="147"/>
      <c r="BE1070" s="147"/>
      <c r="BF1070" s="147"/>
      <c r="BG1070" s="147"/>
      <c r="BH1070" s="147"/>
    </row>
    <row r="1071" spans="1:60" outlineLevel="1">
      <c r="A1071" s="154"/>
      <c r="B1071" s="155"/>
      <c r="C1071" s="244"/>
      <c r="D1071" s="245"/>
      <c r="E1071" s="245"/>
      <c r="F1071" s="245"/>
      <c r="G1071" s="245"/>
      <c r="H1071" s="157"/>
      <c r="I1071" s="157"/>
      <c r="J1071" s="157"/>
      <c r="K1071" s="157"/>
      <c r="L1071" s="157"/>
      <c r="M1071" s="157"/>
      <c r="N1071" s="157"/>
      <c r="O1071" s="157"/>
      <c r="P1071" s="157"/>
      <c r="Q1071" s="157"/>
      <c r="R1071" s="157"/>
      <c r="S1071" s="157"/>
      <c r="T1071" s="157"/>
      <c r="U1071" s="157"/>
      <c r="V1071" s="157"/>
      <c r="W1071" s="157"/>
      <c r="X1071" s="157"/>
      <c r="Y1071" s="147"/>
      <c r="Z1071" s="147"/>
      <c r="AA1071" s="147"/>
      <c r="AB1071" s="147"/>
      <c r="AC1071" s="147"/>
      <c r="AD1071" s="147"/>
      <c r="AE1071" s="147"/>
      <c r="AF1071" s="147"/>
      <c r="AG1071" s="147" t="s">
        <v>181</v>
      </c>
      <c r="AH1071" s="147"/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  <c r="AV1071" s="147"/>
      <c r="AW1071" s="147"/>
      <c r="AX1071" s="147"/>
      <c r="AY1071" s="147"/>
      <c r="AZ1071" s="147"/>
      <c r="BA1071" s="147"/>
      <c r="BB1071" s="147"/>
      <c r="BC1071" s="147"/>
      <c r="BD1071" s="147"/>
      <c r="BE1071" s="147"/>
      <c r="BF1071" s="147"/>
      <c r="BG1071" s="147"/>
      <c r="BH1071" s="147"/>
    </row>
    <row r="1072" spans="1:60" ht="22.5" outlineLevel="1">
      <c r="A1072" s="170">
        <v>131</v>
      </c>
      <c r="B1072" s="171" t="s">
        <v>835</v>
      </c>
      <c r="C1072" s="181" t="s">
        <v>836</v>
      </c>
      <c r="D1072" s="172" t="s">
        <v>257</v>
      </c>
      <c r="E1072" s="173">
        <v>234.3646</v>
      </c>
      <c r="F1072" s="174"/>
      <c r="G1072" s="175">
        <f>ROUND(E1072*F1072,2)</f>
        <v>0</v>
      </c>
      <c r="H1072" s="174"/>
      <c r="I1072" s="175">
        <f>ROUND(E1072*H1072,2)</f>
        <v>0</v>
      </c>
      <c r="J1072" s="174"/>
      <c r="K1072" s="175">
        <f>ROUND(E1072*J1072,2)</f>
        <v>0</v>
      </c>
      <c r="L1072" s="175">
        <v>21</v>
      </c>
      <c r="M1072" s="175">
        <f>G1072*(1+L1072/100)</f>
        <v>0</v>
      </c>
      <c r="N1072" s="175">
        <v>3.7799999999999999E-3</v>
      </c>
      <c r="O1072" s="175">
        <f>ROUND(E1072*N1072,2)</f>
        <v>0.89</v>
      </c>
      <c r="P1072" s="175">
        <v>0</v>
      </c>
      <c r="Q1072" s="175">
        <f>ROUND(E1072*P1072,2)</f>
        <v>0</v>
      </c>
      <c r="R1072" s="175" t="s">
        <v>830</v>
      </c>
      <c r="S1072" s="175" t="s">
        <v>184</v>
      </c>
      <c r="T1072" s="176" t="s">
        <v>229</v>
      </c>
      <c r="U1072" s="157">
        <v>0</v>
      </c>
      <c r="V1072" s="157">
        <f>ROUND(E1072*U1072,2)</f>
        <v>0</v>
      </c>
      <c r="W1072" s="157"/>
      <c r="X1072" s="157" t="s">
        <v>280</v>
      </c>
      <c r="Y1072" s="147"/>
      <c r="Z1072" s="147"/>
      <c r="AA1072" s="147"/>
      <c r="AB1072" s="147"/>
      <c r="AC1072" s="147"/>
      <c r="AD1072" s="147"/>
      <c r="AE1072" s="147"/>
      <c r="AF1072" s="147"/>
      <c r="AG1072" s="147" t="s">
        <v>281</v>
      </c>
      <c r="AH1072" s="147"/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  <c r="AV1072" s="147"/>
      <c r="AW1072" s="147"/>
      <c r="AX1072" s="147"/>
      <c r="AY1072" s="147"/>
      <c r="AZ1072" s="147"/>
      <c r="BA1072" s="147"/>
      <c r="BB1072" s="147"/>
      <c r="BC1072" s="147"/>
      <c r="BD1072" s="147"/>
      <c r="BE1072" s="147"/>
      <c r="BF1072" s="147"/>
      <c r="BG1072" s="147"/>
      <c r="BH1072" s="147"/>
    </row>
    <row r="1073" spans="1:60" ht="22.5" outlineLevel="1">
      <c r="A1073" s="154"/>
      <c r="B1073" s="155"/>
      <c r="C1073" s="253" t="s">
        <v>837</v>
      </c>
      <c r="D1073" s="254"/>
      <c r="E1073" s="254"/>
      <c r="F1073" s="254"/>
      <c r="G1073" s="254"/>
      <c r="H1073" s="157"/>
      <c r="I1073" s="157"/>
      <c r="J1073" s="157"/>
      <c r="K1073" s="157"/>
      <c r="L1073" s="157"/>
      <c r="M1073" s="157"/>
      <c r="N1073" s="157"/>
      <c r="O1073" s="157"/>
      <c r="P1073" s="157"/>
      <c r="Q1073" s="157"/>
      <c r="R1073" s="157"/>
      <c r="S1073" s="157"/>
      <c r="T1073" s="157"/>
      <c r="U1073" s="157"/>
      <c r="V1073" s="157"/>
      <c r="W1073" s="157"/>
      <c r="X1073" s="157"/>
      <c r="Y1073" s="147"/>
      <c r="Z1073" s="147"/>
      <c r="AA1073" s="147"/>
      <c r="AB1073" s="147"/>
      <c r="AC1073" s="147"/>
      <c r="AD1073" s="147"/>
      <c r="AE1073" s="147"/>
      <c r="AF1073" s="147"/>
      <c r="AG1073" s="147" t="s">
        <v>180</v>
      </c>
      <c r="AH1073" s="147"/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  <c r="AV1073" s="147"/>
      <c r="AW1073" s="147"/>
      <c r="AX1073" s="147"/>
      <c r="AY1073" s="147"/>
      <c r="AZ1073" s="147"/>
      <c r="BA1073" s="177" t="str">
        <f>C1073</f>
        <v>Nanesení hydroizolační stěrky ve dvou vrstvách. Vlepení těsnicí pásky do spoje podlaha-stěna, přitlačení a uhlazení, přetažení pásky další vrstvou izolační stěrky.</v>
      </c>
      <c r="BB1073" s="147"/>
      <c r="BC1073" s="147"/>
      <c r="BD1073" s="147"/>
      <c r="BE1073" s="147"/>
      <c r="BF1073" s="147"/>
      <c r="BG1073" s="147"/>
      <c r="BH1073" s="147"/>
    </row>
    <row r="1074" spans="1:60" outlineLevel="1">
      <c r="A1074" s="154"/>
      <c r="B1074" s="155"/>
      <c r="C1074" s="183" t="s">
        <v>259</v>
      </c>
      <c r="D1074" s="161"/>
      <c r="E1074" s="162"/>
      <c r="F1074" s="157"/>
      <c r="G1074" s="157"/>
      <c r="H1074" s="157"/>
      <c r="I1074" s="157"/>
      <c r="J1074" s="157"/>
      <c r="K1074" s="157"/>
      <c r="L1074" s="157"/>
      <c r="M1074" s="157"/>
      <c r="N1074" s="157"/>
      <c r="O1074" s="157"/>
      <c r="P1074" s="157"/>
      <c r="Q1074" s="157"/>
      <c r="R1074" s="157"/>
      <c r="S1074" s="157"/>
      <c r="T1074" s="157"/>
      <c r="U1074" s="157"/>
      <c r="V1074" s="157"/>
      <c r="W1074" s="157"/>
      <c r="X1074" s="157"/>
      <c r="Y1074" s="147"/>
      <c r="Z1074" s="147"/>
      <c r="AA1074" s="147"/>
      <c r="AB1074" s="147"/>
      <c r="AC1074" s="147"/>
      <c r="AD1074" s="147"/>
      <c r="AE1074" s="147"/>
      <c r="AF1074" s="147"/>
      <c r="AG1074" s="147" t="s">
        <v>187</v>
      </c>
      <c r="AH1074" s="147">
        <v>0</v>
      </c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  <c r="AV1074" s="147"/>
      <c r="AW1074" s="147"/>
      <c r="AX1074" s="147"/>
      <c r="AY1074" s="147"/>
      <c r="AZ1074" s="147"/>
      <c r="BA1074" s="147"/>
      <c r="BB1074" s="147"/>
      <c r="BC1074" s="147"/>
      <c r="BD1074" s="147"/>
      <c r="BE1074" s="147"/>
      <c r="BF1074" s="147"/>
      <c r="BG1074" s="147"/>
      <c r="BH1074" s="147"/>
    </row>
    <row r="1075" spans="1:60" outlineLevel="1">
      <c r="A1075" s="154"/>
      <c r="B1075" s="155"/>
      <c r="C1075" s="183" t="s">
        <v>366</v>
      </c>
      <c r="D1075" s="161"/>
      <c r="E1075" s="162"/>
      <c r="F1075" s="157"/>
      <c r="G1075" s="157"/>
      <c r="H1075" s="157"/>
      <c r="I1075" s="157"/>
      <c r="J1075" s="157"/>
      <c r="K1075" s="157"/>
      <c r="L1075" s="157"/>
      <c r="M1075" s="157"/>
      <c r="N1075" s="157"/>
      <c r="O1075" s="157"/>
      <c r="P1075" s="157"/>
      <c r="Q1075" s="157"/>
      <c r="R1075" s="157"/>
      <c r="S1075" s="157"/>
      <c r="T1075" s="157"/>
      <c r="U1075" s="157"/>
      <c r="V1075" s="157"/>
      <c r="W1075" s="157"/>
      <c r="X1075" s="157"/>
      <c r="Y1075" s="147"/>
      <c r="Z1075" s="147"/>
      <c r="AA1075" s="147"/>
      <c r="AB1075" s="147"/>
      <c r="AC1075" s="147"/>
      <c r="AD1075" s="147"/>
      <c r="AE1075" s="147"/>
      <c r="AF1075" s="147"/>
      <c r="AG1075" s="147" t="s">
        <v>187</v>
      </c>
      <c r="AH1075" s="147">
        <v>0</v>
      </c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  <c r="AV1075" s="147"/>
      <c r="AW1075" s="147"/>
      <c r="AX1075" s="147"/>
      <c r="AY1075" s="147"/>
      <c r="AZ1075" s="147"/>
      <c r="BA1075" s="147"/>
      <c r="BB1075" s="147"/>
      <c r="BC1075" s="147"/>
      <c r="BD1075" s="147"/>
      <c r="BE1075" s="147"/>
      <c r="BF1075" s="147"/>
      <c r="BG1075" s="147"/>
      <c r="BH1075" s="147"/>
    </row>
    <row r="1076" spans="1:60" outlineLevel="1">
      <c r="A1076" s="154"/>
      <c r="B1076" s="155"/>
      <c r="C1076" s="183" t="s">
        <v>700</v>
      </c>
      <c r="D1076" s="161"/>
      <c r="E1076" s="162"/>
      <c r="F1076" s="157"/>
      <c r="G1076" s="157"/>
      <c r="H1076" s="157"/>
      <c r="I1076" s="157"/>
      <c r="J1076" s="157"/>
      <c r="K1076" s="157"/>
      <c r="L1076" s="157"/>
      <c r="M1076" s="157"/>
      <c r="N1076" s="157"/>
      <c r="O1076" s="157"/>
      <c r="P1076" s="157"/>
      <c r="Q1076" s="157"/>
      <c r="R1076" s="157"/>
      <c r="S1076" s="157"/>
      <c r="T1076" s="157"/>
      <c r="U1076" s="157"/>
      <c r="V1076" s="157"/>
      <c r="W1076" s="157"/>
      <c r="X1076" s="157"/>
      <c r="Y1076" s="147"/>
      <c r="Z1076" s="147"/>
      <c r="AA1076" s="147"/>
      <c r="AB1076" s="147"/>
      <c r="AC1076" s="147"/>
      <c r="AD1076" s="147"/>
      <c r="AE1076" s="147"/>
      <c r="AF1076" s="147"/>
      <c r="AG1076" s="147" t="s">
        <v>187</v>
      </c>
      <c r="AH1076" s="147">
        <v>0</v>
      </c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  <c r="AV1076" s="147"/>
      <c r="AW1076" s="147"/>
      <c r="AX1076" s="147"/>
      <c r="AY1076" s="147"/>
      <c r="AZ1076" s="147"/>
      <c r="BA1076" s="147"/>
      <c r="BB1076" s="147"/>
      <c r="BC1076" s="147"/>
      <c r="BD1076" s="147"/>
      <c r="BE1076" s="147"/>
      <c r="BF1076" s="147"/>
      <c r="BG1076" s="147"/>
      <c r="BH1076" s="147"/>
    </row>
    <row r="1077" spans="1:60" outlineLevel="1">
      <c r="A1077" s="154"/>
      <c r="B1077" s="155"/>
      <c r="C1077" s="183" t="s">
        <v>701</v>
      </c>
      <c r="D1077" s="161"/>
      <c r="E1077" s="162">
        <v>4.9000000000000004</v>
      </c>
      <c r="F1077" s="157"/>
      <c r="G1077" s="157"/>
      <c r="H1077" s="157"/>
      <c r="I1077" s="157"/>
      <c r="J1077" s="157"/>
      <c r="K1077" s="157"/>
      <c r="L1077" s="157"/>
      <c r="M1077" s="157"/>
      <c r="N1077" s="157"/>
      <c r="O1077" s="157"/>
      <c r="P1077" s="157"/>
      <c r="Q1077" s="157"/>
      <c r="R1077" s="157"/>
      <c r="S1077" s="157"/>
      <c r="T1077" s="157"/>
      <c r="U1077" s="157"/>
      <c r="V1077" s="157"/>
      <c r="W1077" s="157"/>
      <c r="X1077" s="157"/>
      <c r="Y1077" s="147"/>
      <c r="Z1077" s="147"/>
      <c r="AA1077" s="147"/>
      <c r="AB1077" s="147"/>
      <c r="AC1077" s="147"/>
      <c r="AD1077" s="147"/>
      <c r="AE1077" s="147"/>
      <c r="AF1077" s="147"/>
      <c r="AG1077" s="147" t="s">
        <v>187</v>
      </c>
      <c r="AH1077" s="147">
        <v>0</v>
      </c>
      <c r="AI1077" s="147"/>
      <c r="AJ1077" s="147"/>
      <c r="AK1077" s="147"/>
      <c r="AL1077" s="147"/>
      <c r="AM1077" s="147"/>
      <c r="AN1077" s="147"/>
      <c r="AO1077" s="147"/>
      <c r="AP1077" s="147"/>
      <c r="AQ1077" s="147"/>
      <c r="AR1077" s="147"/>
      <c r="AS1077" s="147"/>
      <c r="AT1077" s="147"/>
      <c r="AU1077" s="147"/>
      <c r="AV1077" s="147"/>
      <c r="AW1077" s="147"/>
      <c r="AX1077" s="147"/>
      <c r="AY1077" s="147"/>
      <c r="AZ1077" s="147"/>
      <c r="BA1077" s="147"/>
      <c r="BB1077" s="147"/>
      <c r="BC1077" s="147"/>
      <c r="BD1077" s="147"/>
      <c r="BE1077" s="147"/>
      <c r="BF1077" s="147"/>
      <c r="BG1077" s="147"/>
      <c r="BH1077" s="147"/>
    </row>
    <row r="1078" spans="1:60" outlineLevel="1">
      <c r="A1078" s="154"/>
      <c r="B1078" s="155"/>
      <c r="C1078" s="183" t="s">
        <v>260</v>
      </c>
      <c r="D1078" s="161"/>
      <c r="E1078" s="162"/>
      <c r="F1078" s="157"/>
      <c r="G1078" s="157"/>
      <c r="H1078" s="157"/>
      <c r="I1078" s="157"/>
      <c r="J1078" s="157"/>
      <c r="K1078" s="157"/>
      <c r="L1078" s="157"/>
      <c r="M1078" s="157"/>
      <c r="N1078" s="157"/>
      <c r="O1078" s="157"/>
      <c r="P1078" s="157"/>
      <c r="Q1078" s="157"/>
      <c r="R1078" s="157"/>
      <c r="S1078" s="157"/>
      <c r="T1078" s="157"/>
      <c r="U1078" s="157"/>
      <c r="V1078" s="157"/>
      <c r="W1078" s="157"/>
      <c r="X1078" s="157"/>
      <c r="Y1078" s="147"/>
      <c r="Z1078" s="147"/>
      <c r="AA1078" s="147"/>
      <c r="AB1078" s="147"/>
      <c r="AC1078" s="147"/>
      <c r="AD1078" s="147"/>
      <c r="AE1078" s="147"/>
      <c r="AF1078" s="147"/>
      <c r="AG1078" s="147" t="s">
        <v>187</v>
      </c>
      <c r="AH1078" s="147">
        <v>0</v>
      </c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  <c r="AV1078" s="147"/>
      <c r="AW1078" s="147"/>
      <c r="AX1078" s="147"/>
      <c r="AY1078" s="147"/>
      <c r="AZ1078" s="147"/>
      <c r="BA1078" s="147"/>
      <c r="BB1078" s="147"/>
      <c r="BC1078" s="147"/>
      <c r="BD1078" s="147"/>
      <c r="BE1078" s="147"/>
      <c r="BF1078" s="147"/>
      <c r="BG1078" s="147"/>
      <c r="BH1078" s="147"/>
    </row>
    <row r="1079" spans="1:60" outlineLevel="1">
      <c r="A1079" s="154"/>
      <c r="B1079" s="155"/>
      <c r="C1079" s="183" t="s">
        <v>710</v>
      </c>
      <c r="D1079" s="161"/>
      <c r="E1079" s="162"/>
      <c r="F1079" s="157"/>
      <c r="G1079" s="157"/>
      <c r="H1079" s="157"/>
      <c r="I1079" s="157"/>
      <c r="J1079" s="157"/>
      <c r="K1079" s="157"/>
      <c r="L1079" s="157"/>
      <c r="M1079" s="157"/>
      <c r="N1079" s="157"/>
      <c r="O1079" s="157"/>
      <c r="P1079" s="157"/>
      <c r="Q1079" s="157"/>
      <c r="R1079" s="157"/>
      <c r="S1079" s="157"/>
      <c r="T1079" s="157"/>
      <c r="U1079" s="157"/>
      <c r="V1079" s="157"/>
      <c r="W1079" s="157"/>
      <c r="X1079" s="157"/>
      <c r="Y1079" s="147"/>
      <c r="Z1079" s="147"/>
      <c r="AA1079" s="147"/>
      <c r="AB1079" s="147"/>
      <c r="AC1079" s="147"/>
      <c r="AD1079" s="147"/>
      <c r="AE1079" s="147"/>
      <c r="AF1079" s="147"/>
      <c r="AG1079" s="147" t="s">
        <v>187</v>
      </c>
      <c r="AH1079" s="147">
        <v>0</v>
      </c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  <c r="AV1079" s="147"/>
      <c r="AW1079" s="147"/>
      <c r="AX1079" s="147"/>
      <c r="AY1079" s="147"/>
      <c r="AZ1079" s="147"/>
      <c r="BA1079" s="147"/>
      <c r="BB1079" s="147"/>
      <c r="BC1079" s="147"/>
      <c r="BD1079" s="147"/>
      <c r="BE1079" s="147"/>
      <c r="BF1079" s="147"/>
      <c r="BG1079" s="147"/>
      <c r="BH1079" s="147"/>
    </row>
    <row r="1080" spans="1:60" outlineLevel="1">
      <c r="A1080" s="154"/>
      <c r="B1080" s="155"/>
      <c r="C1080" s="183" t="s">
        <v>711</v>
      </c>
      <c r="D1080" s="161"/>
      <c r="E1080" s="162">
        <v>29.48</v>
      </c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57"/>
      <c r="S1080" s="157"/>
      <c r="T1080" s="157"/>
      <c r="U1080" s="157"/>
      <c r="V1080" s="157"/>
      <c r="W1080" s="157"/>
      <c r="X1080" s="157"/>
      <c r="Y1080" s="147"/>
      <c r="Z1080" s="147"/>
      <c r="AA1080" s="147"/>
      <c r="AB1080" s="147"/>
      <c r="AC1080" s="147"/>
      <c r="AD1080" s="147"/>
      <c r="AE1080" s="147"/>
      <c r="AF1080" s="147"/>
      <c r="AG1080" s="147" t="s">
        <v>187</v>
      </c>
      <c r="AH1080" s="147">
        <v>0</v>
      </c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  <c r="AV1080" s="147"/>
      <c r="AW1080" s="147"/>
      <c r="AX1080" s="147"/>
      <c r="AY1080" s="147"/>
      <c r="AZ1080" s="147"/>
      <c r="BA1080" s="147"/>
      <c r="BB1080" s="147"/>
      <c r="BC1080" s="147"/>
      <c r="BD1080" s="147"/>
      <c r="BE1080" s="147"/>
      <c r="BF1080" s="147"/>
      <c r="BG1080" s="147"/>
      <c r="BH1080" s="147"/>
    </row>
    <row r="1081" spans="1:60" outlineLevel="1">
      <c r="A1081" s="154"/>
      <c r="B1081" s="155"/>
      <c r="C1081" s="183" t="s">
        <v>261</v>
      </c>
      <c r="D1081" s="161"/>
      <c r="E1081" s="162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7"/>
      <c r="Q1081" s="157"/>
      <c r="R1081" s="157"/>
      <c r="S1081" s="157"/>
      <c r="T1081" s="157"/>
      <c r="U1081" s="157"/>
      <c r="V1081" s="157"/>
      <c r="W1081" s="157"/>
      <c r="X1081" s="157"/>
      <c r="Y1081" s="147"/>
      <c r="Z1081" s="147"/>
      <c r="AA1081" s="147"/>
      <c r="AB1081" s="147"/>
      <c r="AC1081" s="147"/>
      <c r="AD1081" s="147"/>
      <c r="AE1081" s="147"/>
      <c r="AF1081" s="147"/>
      <c r="AG1081" s="147" t="s">
        <v>187</v>
      </c>
      <c r="AH1081" s="147">
        <v>0</v>
      </c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  <c r="AV1081" s="147"/>
      <c r="AW1081" s="147"/>
      <c r="AX1081" s="147"/>
      <c r="AY1081" s="147"/>
      <c r="AZ1081" s="147"/>
      <c r="BA1081" s="147"/>
      <c r="BB1081" s="147"/>
      <c r="BC1081" s="147"/>
      <c r="BD1081" s="147"/>
      <c r="BE1081" s="147"/>
      <c r="BF1081" s="147"/>
      <c r="BG1081" s="147"/>
      <c r="BH1081" s="147"/>
    </row>
    <row r="1082" spans="1:60" outlineLevel="1">
      <c r="A1082" s="154"/>
      <c r="B1082" s="155"/>
      <c r="C1082" s="183" t="s">
        <v>714</v>
      </c>
      <c r="D1082" s="161"/>
      <c r="E1082" s="162">
        <v>3.46</v>
      </c>
      <c r="F1082" s="157"/>
      <c r="G1082" s="157"/>
      <c r="H1082" s="157"/>
      <c r="I1082" s="157"/>
      <c r="J1082" s="157"/>
      <c r="K1082" s="157"/>
      <c r="L1082" s="157"/>
      <c r="M1082" s="157"/>
      <c r="N1082" s="157"/>
      <c r="O1082" s="157"/>
      <c r="P1082" s="157"/>
      <c r="Q1082" s="157"/>
      <c r="R1082" s="157"/>
      <c r="S1082" s="157"/>
      <c r="T1082" s="157"/>
      <c r="U1082" s="157"/>
      <c r="V1082" s="157"/>
      <c r="W1082" s="157"/>
      <c r="X1082" s="157"/>
      <c r="Y1082" s="147"/>
      <c r="Z1082" s="147"/>
      <c r="AA1082" s="147"/>
      <c r="AB1082" s="147"/>
      <c r="AC1082" s="147"/>
      <c r="AD1082" s="147"/>
      <c r="AE1082" s="147"/>
      <c r="AF1082" s="147"/>
      <c r="AG1082" s="147" t="s">
        <v>187</v>
      </c>
      <c r="AH1082" s="147">
        <v>0</v>
      </c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  <c r="AV1082" s="147"/>
      <c r="AW1082" s="147"/>
      <c r="AX1082" s="147"/>
      <c r="AY1082" s="147"/>
      <c r="AZ1082" s="147"/>
      <c r="BA1082" s="147"/>
      <c r="BB1082" s="147"/>
      <c r="BC1082" s="147"/>
      <c r="BD1082" s="147"/>
      <c r="BE1082" s="147"/>
      <c r="BF1082" s="147"/>
      <c r="BG1082" s="147"/>
      <c r="BH1082" s="147"/>
    </row>
    <row r="1083" spans="1:60" outlineLevel="1">
      <c r="A1083" s="154"/>
      <c r="B1083" s="155"/>
      <c r="C1083" s="183" t="s">
        <v>369</v>
      </c>
      <c r="D1083" s="161"/>
      <c r="E1083" s="162"/>
      <c r="F1083" s="157"/>
      <c r="G1083" s="157"/>
      <c r="H1083" s="157"/>
      <c r="I1083" s="157"/>
      <c r="J1083" s="157"/>
      <c r="K1083" s="157"/>
      <c r="L1083" s="157"/>
      <c r="M1083" s="157"/>
      <c r="N1083" s="157"/>
      <c r="O1083" s="157"/>
      <c r="P1083" s="157"/>
      <c r="Q1083" s="157"/>
      <c r="R1083" s="157"/>
      <c r="S1083" s="157"/>
      <c r="T1083" s="157"/>
      <c r="U1083" s="157"/>
      <c r="V1083" s="157"/>
      <c r="W1083" s="157"/>
      <c r="X1083" s="157"/>
      <c r="Y1083" s="147"/>
      <c r="Z1083" s="147"/>
      <c r="AA1083" s="147"/>
      <c r="AB1083" s="147"/>
      <c r="AC1083" s="147"/>
      <c r="AD1083" s="147"/>
      <c r="AE1083" s="147"/>
      <c r="AF1083" s="147"/>
      <c r="AG1083" s="147" t="s">
        <v>187</v>
      </c>
      <c r="AH1083" s="147">
        <v>0</v>
      </c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  <c r="AV1083" s="147"/>
      <c r="AW1083" s="147"/>
      <c r="AX1083" s="147"/>
      <c r="AY1083" s="147"/>
      <c r="AZ1083" s="147"/>
      <c r="BA1083" s="147"/>
      <c r="BB1083" s="147"/>
      <c r="BC1083" s="147"/>
      <c r="BD1083" s="147"/>
      <c r="BE1083" s="147"/>
      <c r="BF1083" s="147"/>
      <c r="BG1083" s="147"/>
      <c r="BH1083" s="147"/>
    </row>
    <row r="1084" spans="1:60" outlineLevel="1">
      <c r="A1084" s="154"/>
      <c r="B1084" s="155"/>
      <c r="C1084" s="183" t="s">
        <v>718</v>
      </c>
      <c r="D1084" s="161"/>
      <c r="E1084" s="162"/>
      <c r="F1084" s="157"/>
      <c r="G1084" s="157"/>
      <c r="H1084" s="157"/>
      <c r="I1084" s="157"/>
      <c r="J1084" s="157"/>
      <c r="K1084" s="157"/>
      <c r="L1084" s="157"/>
      <c r="M1084" s="157"/>
      <c r="N1084" s="157"/>
      <c r="O1084" s="157"/>
      <c r="P1084" s="157"/>
      <c r="Q1084" s="157"/>
      <c r="R1084" s="157"/>
      <c r="S1084" s="157"/>
      <c r="T1084" s="157"/>
      <c r="U1084" s="157"/>
      <c r="V1084" s="157"/>
      <c r="W1084" s="157"/>
      <c r="X1084" s="157"/>
      <c r="Y1084" s="147"/>
      <c r="Z1084" s="147"/>
      <c r="AA1084" s="147"/>
      <c r="AB1084" s="147"/>
      <c r="AC1084" s="147"/>
      <c r="AD1084" s="147"/>
      <c r="AE1084" s="147"/>
      <c r="AF1084" s="147"/>
      <c r="AG1084" s="147" t="s">
        <v>187</v>
      </c>
      <c r="AH1084" s="147">
        <v>0</v>
      </c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  <c r="AV1084" s="147"/>
      <c r="AW1084" s="147"/>
      <c r="AX1084" s="147"/>
      <c r="AY1084" s="147"/>
      <c r="AZ1084" s="147"/>
      <c r="BA1084" s="147"/>
      <c r="BB1084" s="147"/>
      <c r="BC1084" s="147"/>
      <c r="BD1084" s="147"/>
      <c r="BE1084" s="147"/>
      <c r="BF1084" s="147"/>
      <c r="BG1084" s="147"/>
      <c r="BH1084" s="147"/>
    </row>
    <row r="1085" spans="1:60" outlineLevel="1">
      <c r="A1085" s="154"/>
      <c r="B1085" s="155"/>
      <c r="C1085" s="183" t="s">
        <v>719</v>
      </c>
      <c r="D1085" s="161"/>
      <c r="E1085" s="162">
        <v>95.28</v>
      </c>
      <c r="F1085" s="157"/>
      <c r="G1085" s="157"/>
      <c r="H1085" s="157"/>
      <c r="I1085" s="157"/>
      <c r="J1085" s="157"/>
      <c r="K1085" s="157"/>
      <c r="L1085" s="157"/>
      <c r="M1085" s="157"/>
      <c r="N1085" s="157"/>
      <c r="O1085" s="157"/>
      <c r="P1085" s="157"/>
      <c r="Q1085" s="157"/>
      <c r="R1085" s="157"/>
      <c r="S1085" s="157"/>
      <c r="T1085" s="157"/>
      <c r="U1085" s="157"/>
      <c r="V1085" s="157"/>
      <c r="W1085" s="157"/>
      <c r="X1085" s="157"/>
      <c r="Y1085" s="147"/>
      <c r="Z1085" s="147"/>
      <c r="AA1085" s="147"/>
      <c r="AB1085" s="147"/>
      <c r="AC1085" s="147"/>
      <c r="AD1085" s="147"/>
      <c r="AE1085" s="147"/>
      <c r="AF1085" s="147"/>
      <c r="AG1085" s="147" t="s">
        <v>187</v>
      </c>
      <c r="AH1085" s="147">
        <v>0</v>
      </c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  <c r="AV1085" s="147"/>
      <c r="AW1085" s="147"/>
      <c r="AX1085" s="147"/>
      <c r="AY1085" s="147"/>
      <c r="AZ1085" s="147"/>
      <c r="BA1085" s="147"/>
      <c r="BB1085" s="147"/>
      <c r="BC1085" s="147"/>
      <c r="BD1085" s="147"/>
      <c r="BE1085" s="147"/>
      <c r="BF1085" s="147"/>
      <c r="BG1085" s="147"/>
      <c r="BH1085" s="147"/>
    </row>
    <row r="1086" spans="1:60" outlineLevel="1">
      <c r="A1086" s="154"/>
      <c r="B1086" s="155"/>
      <c r="C1086" s="183" t="s">
        <v>838</v>
      </c>
      <c r="D1086" s="161"/>
      <c r="E1086" s="162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7"/>
      <c r="Q1086" s="157"/>
      <c r="R1086" s="157"/>
      <c r="S1086" s="157"/>
      <c r="T1086" s="157"/>
      <c r="U1086" s="157"/>
      <c r="V1086" s="157"/>
      <c r="W1086" s="157"/>
      <c r="X1086" s="157"/>
      <c r="Y1086" s="147"/>
      <c r="Z1086" s="147"/>
      <c r="AA1086" s="147"/>
      <c r="AB1086" s="147"/>
      <c r="AC1086" s="147"/>
      <c r="AD1086" s="147"/>
      <c r="AE1086" s="147"/>
      <c r="AF1086" s="147"/>
      <c r="AG1086" s="147" t="s">
        <v>187</v>
      </c>
      <c r="AH1086" s="147">
        <v>0</v>
      </c>
      <c r="AI1086" s="147"/>
      <c r="AJ1086" s="147"/>
      <c r="AK1086" s="147"/>
      <c r="AL1086" s="147"/>
      <c r="AM1086" s="147"/>
      <c r="AN1086" s="147"/>
      <c r="AO1086" s="147"/>
      <c r="AP1086" s="147"/>
      <c r="AQ1086" s="147"/>
      <c r="AR1086" s="147"/>
      <c r="AS1086" s="147"/>
      <c r="AT1086" s="147"/>
      <c r="AU1086" s="147"/>
      <c r="AV1086" s="147"/>
      <c r="AW1086" s="147"/>
      <c r="AX1086" s="147"/>
      <c r="AY1086" s="147"/>
      <c r="AZ1086" s="147"/>
      <c r="BA1086" s="147"/>
      <c r="BB1086" s="147"/>
      <c r="BC1086" s="147"/>
      <c r="BD1086" s="147"/>
      <c r="BE1086" s="147"/>
      <c r="BF1086" s="147"/>
      <c r="BG1086" s="147"/>
      <c r="BH1086" s="147"/>
    </row>
    <row r="1087" spans="1:60" outlineLevel="1">
      <c r="A1087" s="154"/>
      <c r="B1087" s="155"/>
      <c r="C1087" s="183" t="s">
        <v>620</v>
      </c>
      <c r="D1087" s="161"/>
      <c r="E1087" s="162"/>
      <c r="F1087" s="157"/>
      <c r="G1087" s="157"/>
      <c r="H1087" s="157"/>
      <c r="I1087" s="157"/>
      <c r="J1087" s="157"/>
      <c r="K1087" s="157"/>
      <c r="L1087" s="157"/>
      <c r="M1087" s="157"/>
      <c r="N1087" s="157"/>
      <c r="O1087" s="157"/>
      <c r="P1087" s="157"/>
      <c r="Q1087" s="157"/>
      <c r="R1087" s="157"/>
      <c r="S1087" s="157"/>
      <c r="T1087" s="157"/>
      <c r="U1087" s="157"/>
      <c r="V1087" s="157"/>
      <c r="W1087" s="157"/>
      <c r="X1087" s="157"/>
      <c r="Y1087" s="147"/>
      <c r="Z1087" s="147"/>
      <c r="AA1087" s="147"/>
      <c r="AB1087" s="147"/>
      <c r="AC1087" s="147"/>
      <c r="AD1087" s="147"/>
      <c r="AE1087" s="147"/>
      <c r="AF1087" s="147"/>
      <c r="AG1087" s="147" t="s">
        <v>187</v>
      </c>
      <c r="AH1087" s="147">
        <v>0</v>
      </c>
      <c r="AI1087" s="147"/>
      <c r="AJ1087" s="147"/>
      <c r="AK1087" s="147"/>
      <c r="AL1087" s="147"/>
      <c r="AM1087" s="147"/>
      <c r="AN1087" s="147"/>
      <c r="AO1087" s="147"/>
      <c r="AP1087" s="147"/>
      <c r="AQ1087" s="147"/>
      <c r="AR1087" s="147"/>
      <c r="AS1087" s="147"/>
      <c r="AT1087" s="147"/>
      <c r="AU1087" s="147"/>
      <c r="AV1087" s="147"/>
      <c r="AW1087" s="147"/>
      <c r="AX1087" s="147"/>
      <c r="AY1087" s="147"/>
      <c r="AZ1087" s="147"/>
      <c r="BA1087" s="147"/>
      <c r="BB1087" s="147"/>
      <c r="BC1087" s="147"/>
      <c r="BD1087" s="147"/>
      <c r="BE1087" s="147"/>
      <c r="BF1087" s="147"/>
      <c r="BG1087" s="147"/>
      <c r="BH1087" s="147"/>
    </row>
    <row r="1088" spans="1:60" outlineLevel="1">
      <c r="A1088" s="154"/>
      <c r="B1088" s="155"/>
      <c r="C1088" s="183" t="s">
        <v>839</v>
      </c>
      <c r="D1088" s="161"/>
      <c r="E1088" s="162">
        <v>101.24460000000001</v>
      </c>
      <c r="F1088" s="157"/>
      <c r="G1088" s="157"/>
      <c r="H1088" s="157"/>
      <c r="I1088" s="157"/>
      <c r="J1088" s="157"/>
      <c r="K1088" s="157"/>
      <c r="L1088" s="157"/>
      <c r="M1088" s="157"/>
      <c r="N1088" s="157"/>
      <c r="O1088" s="157"/>
      <c r="P1088" s="157"/>
      <c r="Q1088" s="157"/>
      <c r="R1088" s="157"/>
      <c r="S1088" s="157"/>
      <c r="T1088" s="157"/>
      <c r="U1088" s="157"/>
      <c r="V1088" s="157"/>
      <c r="W1088" s="157"/>
      <c r="X1088" s="157"/>
      <c r="Y1088" s="147"/>
      <c r="Z1088" s="147"/>
      <c r="AA1088" s="147"/>
      <c r="AB1088" s="147"/>
      <c r="AC1088" s="147"/>
      <c r="AD1088" s="147"/>
      <c r="AE1088" s="147"/>
      <c r="AF1088" s="147"/>
      <c r="AG1088" s="147" t="s">
        <v>187</v>
      </c>
      <c r="AH1088" s="147">
        <v>0</v>
      </c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  <c r="AV1088" s="147"/>
      <c r="AW1088" s="147"/>
      <c r="AX1088" s="147"/>
      <c r="AY1088" s="147"/>
      <c r="AZ1088" s="147"/>
      <c r="BA1088" s="147"/>
      <c r="BB1088" s="147"/>
      <c r="BC1088" s="147"/>
      <c r="BD1088" s="147"/>
      <c r="BE1088" s="147"/>
      <c r="BF1088" s="147"/>
      <c r="BG1088" s="147"/>
      <c r="BH1088" s="147"/>
    </row>
    <row r="1089" spans="1:60" outlineLevel="1">
      <c r="A1089" s="154"/>
      <c r="B1089" s="155"/>
      <c r="C1089" s="244"/>
      <c r="D1089" s="245"/>
      <c r="E1089" s="245"/>
      <c r="F1089" s="245"/>
      <c r="G1089" s="245"/>
      <c r="H1089" s="157"/>
      <c r="I1089" s="157"/>
      <c r="J1089" s="157"/>
      <c r="K1089" s="157"/>
      <c r="L1089" s="157"/>
      <c r="M1089" s="157"/>
      <c r="N1089" s="157"/>
      <c r="O1089" s="157"/>
      <c r="P1089" s="157"/>
      <c r="Q1089" s="157"/>
      <c r="R1089" s="157"/>
      <c r="S1089" s="157"/>
      <c r="T1089" s="157"/>
      <c r="U1089" s="157"/>
      <c r="V1089" s="157"/>
      <c r="W1089" s="157"/>
      <c r="X1089" s="157"/>
      <c r="Y1089" s="147"/>
      <c r="Z1089" s="147"/>
      <c r="AA1089" s="147"/>
      <c r="AB1089" s="147"/>
      <c r="AC1089" s="147"/>
      <c r="AD1089" s="147"/>
      <c r="AE1089" s="147"/>
      <c r="AF1089" s="147"/>
      <c r="AG1089" s="147" t="s">
        <v>181</v>
      </c>
      <c r="AH1089" s="147"/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  <c r="AV1089" s="147"/>
      <c r="AW1089" s="147"/>
      <c r="AX1089" s="147"/>
      <c r="AY1089" s="147"/>
      <c r="AZ1089" s="147"/>
      <c r="BA1089" s="147"/>
      <c r="BB1089" s="147"/>
      <c r="BC1089" s="147"/>
      <c r="BD1089" s="147"/>
      <c r="BE1089" s="147"/>
      <c r="BF1089" s="147"/>
      <c r="BG1089" s="147"/>
      <c r="BH1089" s="147"/>
    </row>
    <row r="1090" spans="1:60" ht="22.5" outlineLevel="1">
      <c r="A1090" s="170">
        <v>132</v>
      </c>
      <c r="B1090" s="171" t="s">
        <v>840</v>
      </c>
      <c r="C1090" s="181" t="s">
        <v>841</v>
      </c>
      <c r="D1090" s="172" t="s">
        <v>257</v>
      </c>
      <c r="E1090" s="173">
        <v>113.75718000000001</v>
      </c>
      <c r="F1090" s="174"/>
      <c r="G1090" s="175">
        <f>ROUND(E1090*F1090,2)</f>
        <v>0</v>
      </c>
      <c r="H1090" s="174"/>
      <c r="I1090" s="175">
        <f>ROUND(E1090*H1090,2)</f>
        <v>0</v>
      </c>
      <c r="J1090" s="174"/>
      <c r="K1090" s="175">
        <f>ROUND(E1090*J1090,2)</f>
        <v>0</v>
      </c>
      <c r="L1090" s="175">
        <v>21</v>
      </c>
      <c r="M1090" s="175">
        <f>G1090*(1+L1090/100)</f>
        <v>0</v>
      </c>
      <c r="N1090" s="175">
        <v>1E-3</v>
      </c>
      <c r="O1090" s="175">
        <f>ROUND(E1090*N1090,2)</f>
        <v>0.11</v>
      </c>
      <c r="P1090" s="175">
        <v>0</v>
      </c>
      <c r="Q1090" s="175">
        <f>ROUND(E1090*P1090,2)</f>
        <v>0</v>
      </c>
      <c r="R1090" s="175" t="s">
        <v>321</v>
      </c>
      <c r="S1090" s="175" t="s">
        <v>184</v>
      </c>
      <c r="T1090" s="176" t="s">
        <v>229</v>
      </c>
      <c r="U1090" s="157">
        <v>0</v>
      </c>
      <c r="V1090" s="157">
        <f>ROUND(E1090*U1090,2)</f>
        <v>0</v>
      </c>
      <c r="W1090" s="157"/>
      <c r="X1090" s="157" t="s">
        <v>322</v>
      </c>
      <c r="Y1090" s="147"/>
      <c r="Z1090" s="147"/>
      <c r="AA1090" s="147"/>
      <c r="AB1090" s="147"/>
      <c r="AC1090" s="147"/>
      <c r="AD1090" s="147"/>
      <c r="AE1090" s="147"/>
      <c r="AF1090" s="147"/>
      <c r="AG1090" s="147" t="s">
        <v>323</v>
      </c>
      <c r="AH1090" s="147"/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  <c r="AV1090" s="147"/>
      <c r="AW1090" s="147"/>
      <c r="AX1090" s="147"/>
      <c r="AY1090" s="147"/>
      <c r="AZ1090" s="147"/>
      <c r="BA1090" s="147"/>
      <c r="BB1090" s="147"/>
      <c r="BC1090" s="147"/>
      <c r="BD1090" s="147"/>
      <c r="BE1090" s="147"/>
      <c r="BF1090" s="147"/>
      <c r="BG1090" s="147"/>
      <c r="BH1090" s="147"/>
    </row>
    <row r="1091" spans="1:60" outlineLevel="1">
      <c r="A1091" s="154"/>
      <c r="B1091" s="155"/>
      <c r="C1091" s="183" t="s">
        <v>306</v>
      </c>
      <c r="D1091" s="161"/>
      <c r="E1091" s="162"/>
      <c r="F1091" s="157"/>
      <c r="G1091" s="157"/>
      <c r="H1091" s="157"/>
      <c r="I1091" s="157"/>
      <c r="J1091" s="157"/>
      <c r="K1091" s="157"/>
      <c r="L1091" s="157"/>
      <c r="M1091" s="157"/>
      <c r="N1091" s="157"/>
      <c r="O1091" s="157"/>
      <c r="P1091" s="157"/>
      <c r="Q1091" s="157"/>
      <c r="R1091" s="157"/>
      <c r="S1091" s="157"/>
      <c r="T1091" s="157"/>
      <c r="U1091" s="157"/>
      <c r="V1091" s="157"/>
      <c r="W1091" s="157"/>
      <c r="X1091" s="157"/>
      <c r="Y1091" s="147"/>
      <c r="Z1091" s="147"/>
      <c r="AA1091" s="147"/>
      <c r="AB1091" s="147"/>
      <c r="AC1091" s="147"/>
      <c r="AD1091" s="147"/>
      <c r="AE1091" s="147"/>
      <c r="AF1091" s="147"/>
      <c r="AG1091" s="147" t="s">
        <v>187</v>
      </c>
      <c r="AH1091" s="147">
        <v>0</v>
      </c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  <c r="AV1091" s="147"/>
      <c r="AW1091" s="147"/>
      <c r="AX1091" s="147"/>
      <c r="AY1091" s="147"/>
      <c r="AZ1091" s="147"/>
      <c r="BA1091" s="147"/>
      <c r="BB1091" s="147"/>
      <c r="BC1091" s="147"/>
      <c r="BD1091" s="147"/>
      <c r="BE1091" s="147"/>
      <c r="BF1091" s="147"/>
      <c r="BG1091" s="147"/>
      <c r="BH1091" s="147"/>
    </row>
    <row r="1092" spans="1:60" outlineLevel="1">
      <c r="A1092" s="154"/>
      <c r="B1092" s="155"/>
      <c r="C1092" s="183" t="s">
        <v>842</v>
      </c>
      <c r="D1092" s="161"/>
      <c r="E1092" s="162">
        <v>17.77646</v>
      </c>
      <c r="F1092" s="157"/>
      <c r="G1092" s="157"/>
      <c r="H1092" s="157"/>
      <c r="I1092" s="157"/>
      <c r="J1092" s="157"/>
      <c r="K1092" s="157"/>
      <c r="L1092" s="157"/>
      <c r="M1092" s="157"/>
      <c r="N1092" s="157"/>
      <c r="O1092" s="157"/>
      <c r="P1092" s="157"/>
      <c r="Q1092" s="157"/>
      <c r="R1092" s="157"/>
      <c r="S1092" s="157"/>
      <c r="T1092" s="157"/>
      <c r="U1092" s="157"/>
      <c r="V1092" s="157"/>
      <c r="W1092" s="157"/>
      <c r="X1092" s="157"/>
      <c r="Y1092" s="147"/>
      <c r="Z1092" s="147"/>
      <c r="AA1092" s="147"/>
      <c r="AB1092" s="147"/>
      <c r="AC1092" s="147"/>
      <c r="AD1092" s="147"/>
      <c r="AE1092" s="147"/>
      <c r="AF1092" s="147"/>
      <c r="AG1092" s="147" t="s">
        <v>187</v>
      </c>
      <c r="AH1092" s="147">
        <v>0</v>
      </c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  <c r="AV1092" s="147"/>
      <c r="AW1092" s="147"/>
      <c r="AX1092" s="147"/>
      <c r="AY1092" s="147"/>
      <c r="AZ1092" s="147"/>
      <c r="BA1092" s="147"/>
      <c r="BB1092" s="147"/>
      <c r="BC1092" s="147"/>
      <c r="BD1092" s="147"/>
      <c r="BE1092" s="147"/>
      <c r="BF1092" s="147"/>
      <c r="BG1092" s="147"/>
      <c r="BH1092" s="147"/>
    </row>
    <row r="1093" spans="1:60" outlineLevel="1">
      <c r="A1093" s="154"/>
      <c r="B1093" s="155"/>
      <c r="C1093" s="183" t="s">
        <v>242</v>
      </c>
      <c r="D1093" s="161"/>
      <c r="E1093" s="162"/>
      <c r="F1093" s="157"/>
      <c r="G1093" s="157"/>
      <c r="H1093" s="157"/>
      <c r="I1093" s="157"/>
      <c r="J1093" s="157"/>
      <c r="K1093" s="157"/>
      <c r="L1093" s="157"/>
      <c r="M1093" s="157"/>
      <c r="N1093" s="157"/>
      <c r="O1093" s="157"/>
      <c r="P1093" s="157"/>
      <c r="Q1093" s="157"/>
      <c r="R1093" s="157"/>
      <c r="S1093" s="157"/>
      <c r="T1093" s="157"/>
      <c r="U1093" s="157"/>
      <c r="V1093" s="157"/>
      <c r="W1093" s="157"/>
      <c r="X1093" s="157"/>
      <c r="Y1093" s="147"/>
      <c r="Z1093" s="147"/>
      <c r="AA1093" s="147"/>
      <c r="AB1093" s="147"/>
      <c r="AC1093" s="147"/>
      <c r="AD1093" s="147"/>
      <c r="AE1093" s="147"/>
      <c r="AF1093" s="147"/>
      <c r="AG1093" s="147" t="s">
        <v>187</v>
      </c>
      <c r="AH1093" s="147">
        <v>0</v>
      </c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  <c r="AV1093" s="147"/>
      <c r="AW1093" s="147"/>
      <c r="AX1093" s="147"/>
      <c r="AY1093" s="147"/>
      <c r="AZ1093" s="147"/>
      <c r="BA1093" s="147"/>
      <c r="BB1093" s="147"/>
      <c r="BC1093" s="147"/>
      <c r="BD1093" s="147"/>
      <c r="BE1093" s="147"/>
      <c r="BF1093" s="147"/>
      <c r="BG1093" s="147"/>
      <c r="BH1093" s="147"/>
    </row>
    <row r="1094" spans="1:60" ht="33.75" outlineLevel="1">
      <c r="A1094" s="154"/>
      <c r="B1094" s="155"/>
      <c r="C1094" s="183" t="s">
        <v>243</v>
      </c>
      <c r="D1094" s="161"/>
      <c r="E1094" s="162"/>
      <c r="F1094" s="157"/>
      <c r="G1094" s="157"/>
      <c r="H1094" s="157"/>
      <c r="I1094" s="157"/>
      <c r="J1094" s="157"/>
      <c r="K1094" s="157"/>
      <c r="L1094" s="157"/>
      <c r="M1094" s="157"/>
      <c r="N1094" s="157"/>
      <c r="O1094" s="157"/>
      <c r="P1094" s="157"/>
      <c r="Q1094" s="157"/>
      <c r="R1094" s="157"/>
      <c r="S1094" s="157"/>
      <c r="T1094" s="157"/>
      <c r="U1094" s="157"/>
      <c r="V1094" s="157"/>
      <c r="W1094" s="157"/>
      <c r="X1094" s="157"/>
      <c r="Y1094" s="147"/>
      <c r="Z1094" s="147"/>
      <c r="AA1094" s="147"/>
      <c r="AB1094" s="147"/>
      <c r="AC1094" s="147"/>
      <c r="AD1094" s="147"/>
      <c r="AE1094" s="147"/>
      <c r="AF1094" s="147"/>
      <c r="AG1094" s="147" t="s">
        <v>187</v>
      </c>
      <c r="AH1094" s="147">
        <v>0</v>
      </c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  <c r="AV1094" s="147"/>
      <c r="AW1094" s="147"/>
      <c r="AX1094" s="147"/>
      <c r="AY1094" s="147"/>
      <c r="AZ1094" s="147"/>
      <c r="BA1094" s="147"/>
      <c r="BB1094" s="147"/>
      <c r="BC1094" s="147"/>
      <c r="BD1094" s="147"/>
      <c r="BE1094" s="147"/>
      <c r="BF1094" s="147"/>
      <c r="BG1094" s="147"/>
      <c r="BH1094" s="147"/>
    </row>
    <row r="1095" spans="1:60" outlineLevel="1">
      <c r="A1095" s="154"/>
      <c r="B1095" s="155"/>
      <c r="C1095" s="183" t="s">
        <v>843</v>
      </c>
      <c r="D1095" s="161"/>
      <c r="E1095" s="162">
        <v>35.102029999999999</v>
      </c>
      <c r="F1095" s="157"/>
      <c r="G1095" s="157"/>
      <c r="H1095" s="157"/>
      <c r="I1095" s="157"/>
      <c r="J1095" s="157"/>
      <c r="K1095" s="157"/>
      <c r="L1095" s="157"/>
      <c r="M1095" s="157"/>
      <c r="N1095" s="157"/>
      <c r="O1095" s="157"/>
      <c r="P1095" s="157"/>
      <c r="Q1095" s="157"/>
      <c r="R1095" s="157"/>
      <c r="S1095" s="157"/>
      <c r="T1095" s="157"/>
      <c r="U1095" s="157"/>
      <c r="V1095" s="157"/>
      <c r="W1095" s="157"/>
      <c r="X1095" s="157"/>
      <c r="Y1095" s="147"/>
      <c r="Z1095" s="147"/>
      <c r="AA1095" s="147"/>
      <c r="AB1095" s="147"/>
      <c r="AC1095" s="147"/>
      <c r="AD1095" s="147"/>
      <c r="AE1095" s="147"/>
      <c r="AF1095" s="147"/>
      <c r="AG1095" s="147" t="s">
        <v>187</v>
      </c>
      <c r="AH1095" s="147">
        <v>0</v>
      </c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  <c r="AV1095" s="147"/>
      <c r="AW1095" s="147"/>
      <c r="AX1095" s="147"/>
      <c r="AY1095" s="147"/>
      <c r="AZ1095" s="147"/>
      <c r="BA1095" s="147"/>
      <c r="BB1095" s="147"/>
      <c r="BC1095" s="147"/>
      <c r="BD1095" s="147"/>
      <c r="BE1095" s="147"/>
      <c r="BF1095" s="147"/>
      <c r="BG1095" s="147"/>
      <c r="BH1095" s="147"/>
    </row>
    <row r="1096" spans="1:60" outlineLevel="1">
      <c r="A1096" s="154"/>
      <c r="B1096" s="155"/>
      <c r="C1096" s="183" t="s">
        <v>844</v>
      </c>
      <c r="D1096" s="161"/>
      <c r="E1096" s="162">
        <v>60.878700000000002</v>
      </c>
      <c r="F1096" s="157"/>
      <c r="G1096" s="157"/>
      <c r="H1096" s="157"/>
      <c r="I1096" s="157"/>
      <c r="J1096" s="157"/>
      <c r="K1096" s="157"/>
      <c r="L1096" s="157"/>
      <c r="M1096" s="157"/>
      <c r="N1096" s="157"/>
      <c r="O1096" s="157"/>
      <c r="P1096" s="157"/>
      <c r="Q1096" s="157"/>
      <c r="R1096" s="157"/>
      <c r="S1096" s="157"/>
      <c r="T1096" s="157"/>
      <c r="U1096" s="157"/>
      <c r="V1096" s="157"/>
      <c r="W1096" s="157"/>
      <c r="X1096" s="157"/>
      <c r="Y1096" s="147"/>
      <c r="Z1096" s="147"/>
      <c r="AA1096" s="147"/>
      <c r="AB1096" s="147"/>
      <c r="AC1096" s="147"/>
      <c r="AD1096" s="147"/>
      <c r="AE1096" s="147"/>
      <c r="AF1096" s="147"/>
      <c r="AG1096" s="147" t="s">
        <v>187</v>
      </c>
      <c r="AH1096" s="147">
        <v>0</v>
      </c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  <c r="AV1096" s="147"/>
      <c r="AW1096" s="147"/>
      <c r="AX1096" s="147"/>
      <c r="AY1096" s="147"/>
      <c r="AZ1096" s="147"/>
      <c r="BA1096" s="147"/>
      <c r="BB1096" s="147"/>
      <c r="BC1096" s="147"/>
      <c r="BD1096" s="147"/>
      <c r="BE1096" s="147"/>
      <c r="BF1096" s="147"/>
      <c r="BG1096" s="147"/>
      <c r="BH1096" s="147"/>
    </row>
    <row r="1097" spans="1:60" outlineLevel="1">
      <c r="A1097" s="154"/>
      <c r="B1097" s="155"/>
      <c r="C1097" s="244"/>
      <c r="D1097" s="245"/>
      <c r="E1097" s="245"/>
      <c r="F1097" s="245"/>
      <c r="G1097" s="245"/>
      <c r="H1097" s="157"/>
      <c r="I1097" s="157"/>
      <c r="J1097" s="157"/>
      <c r="K1097" s="157"/>
      <c r="L1097" s="157"/>
      <c r="M1097" s="157"/>
      <c r="N1097" s="157"/>
      <c r="O1097" s="157"/>
      <c r="P1097" s="157"/>
      <c r="Q1097" s="157"/>
      <c r="R1097" s="157"/>
      <c r="S1097" s="157"/>
      <c r="T1097" s="157"/>
      <c r="U1097" s="157"/>
      <c r="V1097" s="157"/>
      <c r="W1097" s="157"/>
      <c r="X1097" s="157"/>
      <c r="Y1097" s="147"/>
      <c r="Z1097" s="147"/>
      <c r="AA1097" s="147"/>
      <c r="AB1097" s="147"/>
      <c r="AC1097" s="147"/>
      <c r="AD1097" s="147"/>
      <c r="AE1097" s="147"/>
      <c r="AF1097" s="147"/>
      <c r="AG1097" s="147" t="s">
        <v>181</v>
      </c>
      <c r="AH1097" s="147"/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  <c r="AV1097" s="147"/>
      <c r="AW1097" s="147"/>
      <c r="AX1097" s="147"/>
      <c r="AY1097" s="147"/>
      <c r="AZ1097" s="147"/>
      <c r="BA1097" s="147"/>
      <c r="BB1097" s="147"/>
      <c r="BC1097" s="147"/>
      <c r="BD1097" s="147"/>
      <c r="BE1097" s="147"/>
      <c r="BF1097" s="147"/>
      <c r="BG1097" s="147"/>
      <c r="BH1097" s="147"/>
    </row>
    <row r="1098" spans="1:60" outlineLevel="1">
      <c r="A1098" s="154">
        <v>133</v>
      </c>
      <c r="B1098" s="155" t="s">
        <v>845</v>
      </c>
      <c r="C1098" s="187" t="s">
        <v>846</v>
      </c>
      <c r="D1098" s="156" t="s">
        <v>0</v>
      </c>
      <c r="E1098" s="178"/>
      <c r="F1098" s="158"/>
      <c r="G1098" s="157">
        <f>ROUND(E1098*F1098,2)</f>
        <v>0</v>
      </c>
      <c r="H1098" s="158"/>
      <c r="I1098" s="157">
        <f>ROUND(E1098*H1098,2)</f>
        <v>0</v>
      </c>
      <c r="J1098" s="158"/>
      <c r="K1098" s="157">
        <f>ROUND(E1098*J1098,2)</f>
        <v>0</v>
      </c>
      <c r="L1098" s="157">
        <v>21</v>
      </c>
      <c r="M1098" s="157">
        <f>G1098*(1+L1098/100)</f>
        <v>0</v>
      </c>
      <c r="N1098" s="157">
        <v>0</v>
      </c>
      <c r="O1098" s="157">
        <f>ROUND(E1098*N1098,2)</f>
        <v>0</v>
      </c>
      <c r="P1098" s="157">
        <v>0</v>
      </c>
      <c r="Q1098" s="157">
        <f>ROUND(E1098*P1098,2)</f>
        <v>0</v>
      </c>
      <c r="R1098" s="157" t="s">
        <v>824</v>
      </c>
      <c r="S1098" s="157" t="s">
        <v>184</v>
      </c>
      <c r="T1098" s="157" t="s">
        <v>229</v>
      </c>
      <c r="U1098" s="157">
        <v>0</v>
      </c>
      <c r="V1098" s="157">
        <f>ROUND(E1098*U1098,2)</f>
        <v>0</v>
      </c>
      <c r="W1098" s="157"/>
      <c r="X1098" s="157" t="s">
        <v>806</v>
      </c>
      <c r="Y1098" s="147"/>
      <c r="Z1098" s="147"/>
      <c r="AA1098" s="147"/>
      <c r="AB1098" s="147"/>
      <c r="AC1098" s="147"/>
      <c r="AD1098" s="147"/>
      <c r="AE1098" s="147"/>
      <c r="AF1098" s="147"/>
      <c r="AG1098" s="147" t="s">
        <v>807</v>
      </c>
      <c r="AH1098" s="147"/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  <c r="AV1098" s="147"/>
      <c r="AW1098" s="147"/>
      <c r="AX1098" s="147"/>
      <c r="AY1098" s="147"/>
      <c r="AZ1098" s="147"/>
      <c r="BA1098" s="147"/>
      <c r="BB1098" s="147"/>
      <c r="BC1098" s="147"/>
      <c r="BD1098" s="147"/>
      <c r="BE1098" s="147"/>
      <c r="BF1098" s="147"/>
      <c r="BG1098" s="147"/>
      <c r="BH1098" s="147"/>
    </row>
    <row r="1099" spans="1:60" outlineLevel="1">
      <c r="A1099" s="154"/>
      <c r="B1099" s="155"/>
      <c r="C1099" s="261" t="s">
        <v>847</v>
      </c>
      <c r="D1099" s="262"/>
      <c r="E1099" s="262"/>
      <c r="F1099" s="262"/>
      <c r="G1099" s="262"/>
      <c r="H1099" s="157"/>
      <c r="I1099" s="157"/>
      <c r="J1099" s="157"/>
      <c r="K1099" s="157"/>
      <c r="L1099" s="157"/>
      <c r="M1099" s="157"/>
      <c r="N1099" s="157"/>
      <c r="O1099" s="157"/>
      <c r="P1099" s="157"/>
      <c r="Q1099" s="157"/>
      <c r="R1099" s="157"/>
      <c r="S1099" s="157"/>
      <c r="T1099" s="157"/>
      <c r="U1099" s="157"/>
      <c r="V1099" s="157"/>
      <c r="W1099" s="157"/>
      <c r="X1099" s="157"/>
      <c r="Y1099" s="147"/>
      <c r="Z1099" s="147"/>
      <c r="AA1099" s="147"/>
      <c r="AB1099" s="147"/>
      <c r="AC1099" s="147"/>
      <c r="AD1099" s="147"/>
      <c r="AE1099" s="147"/>
      <c r="AF1099" s="147"/>
      <c r="AG1099" s="147" t="s">
        <v>231</v>
      </c>
      <c r="AH1099" s="147"/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  <c r="AV1099" s="147"/>
      <c r="AW1099" s="147"/>
      <c r="AX1099" s="147"/>
      <c r="AY1099" s="147"/>
      <c r="AZ1099" s="147"/>
      <c r="BA1099" s="147"/>
      <c r="BB1099" s="147"/>
      <c r="BC1099" s="147"/>
      <c r="BD1099" s="147"/>
      <c r="BE1099" s="147"/>
      <c r="BF1099" s="147"/>
      <c r="BG1099" s="147"/>
      <c r="BH1099" s="147"/>
    </row>
    <row r="1100" spans="1:60" outlineLevel="1">
      <c r="A1100" s="154"/>
      <c r="B1100" s="155"/>
      <c r="C1100" s="244"/>
      <c r="D1100" s="245"/>
      <c r="E1100" s="245"/>
      <c r="F1100" s="245"/>
      <c r="G1100" s="245"/>
      <c r="H1100" s="157"/>
      <c r="I1100" s="157"/>
      <c r="J1100" s="157"/>
      <c r="K1100" s="157"/>
      <c r="L1100" s="157"/>
      <c r="M1100" s="157"/>
      <c r="N1100" s="157"/>
      <c r="O1100" s="157"/>
      <c r="P1100" s="157"/>
      <c r="Q1100" s="157"/>
      <c r="R1100" s="157"/>
      <c r="S1100" s="157"/>
      <c r="T1100" s="157"/>
      <c r="U1100" s="157"/>
      <c r="V1100" s="157"/>
      <c r="W1100" s="157"/>
      <c r="X1100" s="157"/>
      <c r="Y1100" s="147"/>
      <c r="Z1100" s="147"/>
      <c r="AA1100" s="147"/>
      <c r="AB1100" s="147"/>
      <c r="AC1100" s="147"/>
      <c r="AD1100" s="147"/>
      <c r="AE1100" s="147"/>
      <c r="AF1100" s="147"/>
      <c r="AG1100" s="147" t="s">
        <v>181</v>
      </c>
      <c r="AH1100" s="147"/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  <c r="AV1100" s="147"/>
      <c r="AW1100" s="147"/>
      <c r="AX1100" s="147"/>
      <c r="AY1100" s="147"/>
      <c r="AZ1100" s="147"/>
      <c r="BA1100" s="147"/>
      <c r="BB1100" s="147"/>
      <c r="BC1100" s="147"/>
      <c r="BD1100" s="147"/>
      <c r="BE1100" s="147"/>
      <c r="BF1100" s="147"/>
      <c r="BG1100" s="147"/>
      <c r="BH1100" s="147"/>
    </row>
    <row r="1101" spans="1:60">
      <c r="A1101" s="164" t="s">
        <v>170</v>
      </c>
      <c r="B1101" s="165" t="s">
        <v>104</v>
      </c>
      <c r="C1101" s="180" t="s">
        <v>105</v>
      </c>
      <c r="D1101" s="166"/>
      <c r="E1101" s="167"/>
      <c r="F1101" s="168"/>
      <c r="G1101" s="168">
        <f>SUMIF(AG1102:AG1271,"&lt;&gt;NOR",G1102:G1271)</f>
        <v>0</v>
      </c>
      <c r="H1101" s="168"/>
      <c r="I1101" s="168">
        <f>SUM(I1102:I1271)</f>
        <v>0</v>
      </c>
      <c r="J1101" s="168"/>
      <c r="K1101" s="168">
        <f>SUM(K1102:K1271)</f>
        <v>0</v>
      </c>
      <c r="L1101" s="168"/>
      <c r="M1101" s="168">
        <f>SUM(M1102:M1271)</f>
        <v>0</v>
      </c>
      <c r="N1101" s="168"/>
      <c r="O1101" s="168">
        <f>SUM(O1102:O1271)</f>
        <v>8.36</v>
      </c>
      <c r="P1101" s="168"/>
      <c r="Q1101" s="168">
        <f>SUM(Q1102:Q1271)</f>
        <v>0</v>
      </c>
      <c r="R1101" s="168"/>
      <c r="S1101" s="168"/>
      <c r="T1101" s="169"/>
      <c r="U1101" s="163"/>
      <c r="V1101" s="163">
        <f>SUM(V1102:V1271)</f>
        <v>590.51</v>
      </c>
      <c r="W1101" s="163"/>
      <c r="X1101" s="163"/>
      <c r="AG1101" t="s">
        <v>171</v>
      </c>
    </row>
    <row r="1102" spans="1:60" outlineLevel="1">
      <c r="A1102" s="170">
        <v>134</v>
      </c>
      <c r="B1102" s="171" t="s">
        <v>848</v>
      </c>
      <c r="C1102" s="181" t="s">
        <v>849</v>
      </c>
      <c r="D1102" s="172" t="s">
        <v>257</v>
      </c>
      <c r="E1102" s="173">
        <v>769.48</v>
      </c>
      <c r="F1102" s="174"/>
      <c r="G1102" s="175">
        <f>ROUND(E1102*F1102,2)</f>
        <v>0</v>
      </c>
      <c r="H1102" s="174"/>
      <c r="I1102" s="175">
        <f>ROUND(E1102*H1102,2)</f>
        <v>0</v>
      </c>
      <c r="J1102" s="174"/>
      <c r="K1102" s="175">
        <f>ROUND(E1102*J1102,2)</f>
        <v>0</v>
      </c>
      <c r="L1102" s="175">
        <v>21</v>
      </c>
      <c r="M1102" s="175">
        <f>G1102*(1+L1102/100)</f>
        <v>0</v>
      </c>
      <c r="N1102" s="175">
        <v>0</v>
      </c>
      <c r="O1102" s="175">
        <f>ROUND(E1102*N1102,2)</f>
        <v>0</v>
      </c>
      <c r="P1102" s="175">
        <v>0</v>
      </c>
      <c r="Q1102" s="175">
        <f>ROUND(E1102*P1102,2)</f>
        <v>0</v>
      </c>
      <c r="R1102" s="175" t="s">
        <v>850</v>
      </c>
      <c r="S1102" s="175" t="s">
        <v>184</v>
      </c>
      <c r="T1102" s="176" t="s">
        <v>229</v>
      </c>
      <c r="U1102" s="157">
        <v>0.09</v>
      </c>
      <c r="V1102" s="157">
        <f>ROUND(E1102*U1102,2)</f>
        <v>69.25</v>
      </c>
      <c r="W1102" s="157"/>
      <c r="X1102" s="157" t="s">
        <v>207</v>
      </c>
      <c r="Y1102" s="147"/>
      <c r="Z1102" s="147"/>
      <c r="AA1102" s="147"/>
      <c r="AB1102" s="147"/>
      <c r="AC1102" s="147"/>
      <c r="AD1102" s="147"/>
      <c r="AE1102" s="147"/>
      <c r="AF1102" s="147"/>
      <c r="AG1102" s="147" t="s">
        <v>208</v>
      </c>
      <c r="AH1102" s="147"/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  <c r="AV1102" s="147"/>
      <c r="AW1102" s="147"/>
      <c r="AX1102" s="147"/>
      <c r="AY1102" s="147"/>
      <c r="AZ1102" s="147"/>
      <c r="BA1102" s="147"/>
      <c r="BB1102" s="147"/>
      <c r="BC1102" s="147"/>
      <c r="BD1102" s="147"/>
      <c r="BE1102" s="147"/>
      <c r="BF1102" s="147"/>
      <c r="BG1102" s="147"/>
      <c r="BH1102" s="147"/>
    </row>
    <row r="1103" spans="1:60" outlineLevel="1">
      <c r="A1103" s="154"/>
      <c r="B1103" s="155"/>
      <c r="C1103" s="183" t="s">
        <v>369</v>
      </c>
      <c r="D1103" s="161"/>
      <c r="E1103" s="162"/>
      <c r="F1103" s="157"/>
      <c r="G1103" s="157"/>
      <c r="H1103" s="157"/>
      <c r="I1103" s="157"/>
      <c r="J1103" s="157"/>
      <c r="K1103" s="157"/>
      <c r="L1103" s="157"/>
      <c r="M1103" s="157"/>
      <c r="N1103" s="157"/>
      <c r="O1103" s="157"/>
      <c r="P1103" s="157"/>
      <c r="Q1103" s="157"/>
      <c r="R1103" s="157"/>
      <c r="S1103" s="157"/>
      <c r="T1103" s="157"/>
      <c r="U1103" s="157"/>
      <c r="V1103" s="157"/>
      <c r="W1103" s="157"/>
      <c r="X1103" s="157"/>
      <c r="Y1103" s="147"/>
      <c r="Z1103" s="147"/>
      <c r="AA1103" s="147"/>
      <c r="AB1103" s="147"/>
      <c r="AC1103" s="147"/>
      <c r="AD1103" s="147"/>
      <c r="AE1103" s="147"/>
      <c r="AF1103" s="147"/>
      <c r="AG1103" s="147" t="s">
        <v>187</v>
      </c>
      <c r="AH1103" s="147">
        <v>0</v>
      </c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  <c r="AV1103" s="147"/>
      <c r="AW1103" s="147"/>
      <c r="AX1103" s="147"/>
      <c r="AY1103" s="147"/>
      <c r="AZ1103" s="147"/>
      <c r="BA1103" s="147"/>
      <c r="BB1103" s="147"/>
      <c r="BC1103" s="147"/>
      <c r="BD1103" s="147"/>
      <c r="BE1103" s="147"/>
      <c r="BF1103" s="147"/>
      <c r="BG1103" s="147"/>
      <c r="BH1103" s="147"/>
    </row>
    <row r="1104" spans="1:60" outlineLevel="1">
      <c r="A1104" s="154"/>
      <c r="B1104" s="155"/>
      <c r="C1104" s="183" t="s">
        <v>452</v>
      </c>
      <c r="D1104" s="161"/>
      <c r="E1104" s="162"/>
      <c r="F1104" s="157"/>
      <c r="G1104" s="157"/>
      <c r="H1104" s="157"/>
      <c r="I1104" s="157"/>
      <c r="J1104" s="157"/>
      <c r="K1104" s="157"/>
      <c r="L1104" s="157"/>
      <c r="M1104" s="157"/>
      <c r="N1104" s="157"/>
      <c r="O1104" s="157"/>
      <c r="P1104" s="157"/>
      <c r="Q1104" s="157"/>
      <c r="R1104" s="157"/>
      <c r="S1104" s="157"/>
      <c r="T1104" s="157"/>
      <c r="U1104" s="157"/>
      <c r="V1104" s="157"/>
      <c r="W1104" s="157"/>
      <c r="X1104" s="157"/>
      <c r="Y1104" s="147"/>
      <c r="Z1104" s="147"/>
      <c r="AA1104" s="147"/>
      <c r="AB1104" s="147"/>
      <c r="AC1104" s="147"/>
      <c r="AD1104" s="147"/>
      <c r="AE1104" s="147"/>
      <c r="AF1104" s="147"/>
      <c r="AG1104" s="147" t="s">
        <v>187</v>
      </c>
      <c r="AH1104" s="147">
        <v>0</v>
      </c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  <c r="AV1104" s="147"/>
      <c r="AW1104" s="147"/>
      <c r="AX1104" s="147"/>
      <c r="AY1104" s="147"/>
      <c r="AZ1104" s="147"/>
      <c r="BA1104" s="147"/>
      <c r="BB1104" s="147"/>
      <c r="BC1104" s="147"/>
      <c r="BD1104" s="147"/>
      <c r="BE1104" s="147"/>
      <c r="BF1104" s="147"/>
      <c r="BG1104" s="147"/>
      <c r="BH1104" s="147"/>
    </row>
    <row r="1105" spans="1:60" ht="22.5" outlineLevel="1">
      <c r="A1105" s="154"/>
      <c r="B1105" s="155"/>
      <c r="C1105" s="183" t="s">
        <v>851</v>
      </c>
      <c r="D1105" s="161"/>
      <c r="E1105" s="162">
        <v>769.48</v>
      </c>
      <c r="F1105" s="157"/>
      <c r="G1105" s="157"/>
      <c r="H1105" s="157"/>
      <c r="I1105" s="157"/>
      <c r="J1105" s="157"/>
      <c r="K1105" s="157"/>
      <c r="L1105" s="157"/>
      <c r="M1105" s="157"/>
      <c r="N1105" s="157"/>
      <c r="O1105" s="157"/>
      <c r="P1105" s="157"/>
      <c r="Q1105" s="157"/>
      <c r="R1105" s="157"/>
      <c r="S1105" s="157"/>
      <c r="T1105" s="157"/>
      <c r="U1105" s="157"/>
      <c r="V1105" s="157"/>
      <c r="W1105" s="157"/>
      <c r="X1105" s="157"/>
      <c r="Y1105" s="147"/>
      <c r="Z1105" s="147"/>
      <c r="AA1105" s="147"/>
      <c r="AB1105" s="147"/>
      <c r="AC1105" s="147"/>
      <c r="AD1105" s="147"/>
      <c r="AE1105" s="147"/>
      <c r="AF1105" s="147"/>
      <c r="AG1105" s="147" t="s">
        <v>187</v>
      </c>
      <c r="AH1105" s="147">
        <v>0</v>
      </c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  <c r="AV1105" s="147"/>
      <c r="AW1105" s="147"/>
      <c r="AX1105" s="147"/>
      <c r="AY1105" s="147"/>
      <c r="AZ1105" s="147"/>
      <c r="BA1105" s="147"/>
      <c r="BB1105" s="147"/>
      <c r="BC1105" s="147"/>
      <c r="BD1105" s="147"/>
      <c r="BE1105" s="147"/>
      <c r="BF1105" s="147"/>
      <c r="BG1105" s="147"/>
      <c r="BH1105" s="147"/>
    </row>
    <row r="1106" spans="1:60" outlineLevel="1">
      <c r="A1106" s="154"/>
      <c r="B1106" s="155"/>
      <c r="C1106" s="244"/>
      <c r="D1106" s="245"/>
      <c r="E1106" s="245"/>
      <c r="F1106" s="245"/>
      <c r="G1106" s="245"/>
      <c r="H1106" s="157"/>
      <c r="I1106" s="157"/>
      <c r="J1106" s="157"/>
      <c r="K1106" s="157"/>
      <c r="L1106" s="157"/>
      <c r="M1106" s="157"/>
      <c r="N1106" s="157"/>
      <c r="O1106" s="157"/>
      <c r="P1106" s="157"/>
      <c r="Q1106" s="157"/>
      <c r="R1106" s="157"/>
      <c r="S1106" s="157"/>
      <c r="T1106" s="157"/>
      <c r="U1106" s="157"/>
      <c r="V1106" s="157"/>
      <c r="W1106" s="157"/>
      <c r="X1106" s="157"/>
      <c r="Y1106" s="147"/>
      <c r="Z1106" s="147"/>
      <c r="AA1106" s="147"/>
      <c r="AB1106" s="147"/>
      <c r="AC1106" s="147"/>
      <c r="AD1106" s="147"/>
      <c r="AE1106" s="147"/>
      <c r="AF1106" s="147"/>
      <c r="AG1106" s="147" t="s">
        <v>181</v>
      </c>
      <c r="AH1106" s="147"/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  <c r="AV1106" s="147"/>
      <c r="AW1106" s="147"/>
      <c r="AX1106" s="147"/>
      <c r="AY1106" s="147"/>
      <c r="AZ1106" s="147"/>
      <c r="BA1106" s="147"/>
      <c r="BB1106" s="147"/>
      <c r="BC1106" s="147"/>
      <c r="BD1106" s="147"/>
      <c r="BE1106" s="147"/>
      <c r="BF1106" s="147"/>
      <c r="BG1106" s="147"/>
      <c r="BH1106" s="147"/>
    </row>
    <row r="1107" spans="1:60" outlineLevel="1">
      <c r="A1107" s="170">
        <v>135</v>
      </c>
      <c r="B1107" s="171" t="s">
        <v>852</v>
      </c>
      <c r="C1107" s="181" t="s">
        <v>853</v>
      </c>
      <c r="D1107" s="172" t="s">
        <v>257</v>
      </c>
      <c r="E1107" s="173">
        <v>769.48</v>
      </c>
      <c r="F1107" s="174"/>
      <c r="G1107" s="175">
        <f>ROUND(E1107*F1107,2)</f>
        <v>0</v>
      </c>
      <c r="H1107" s="174"/>
      <c r="I1107" s="175">
        <f>ROUND(E1107*H1107,2)</f>
        <v>0</v>
      </c>
      <c r="J1107" s="174"/>
      <c r="K1107" s="175">
        <f>ROUND(E1107*J1107,2)</f>
        <v>0</v>
      </c>
      <c r="L1107" s="175">
        <v>21</v>
      </c>
      <c r="M1107" s="175">
        <f>G1107*(1+L1107/100)</f>
        <v>0</v>
      </c>
      <c r="N1107" s="175">
        <v>2.3000000000000001E-4</v>
      </c>
      <c r="O1107" s="175">
        <f>ROUND(E1107*N1107,2)</f>
        <v>0.18</v>
      </c>
      <c r="P1107" s="175">
        <v>0</v>
      </c>
      <c r="Q1107" s="175">
        <f>ROUND(E1107*P1107,2)</f>
        <v>0</v>
      </c>
      <c r="R1107" s="175" t="s">
        <v>850</v>
      </c>
      <c r="S1107" s="175" t="s">
        <v>184</v>
      </c>
      <c r="T1107" s="176" t="s">
        <v>229</v>
      </c>
      <c r="U1107" s="157">
        <v>0.18099999999999999</v>
      </c>
      <c r="V1107" s="157">
        <f>ROUND(E1107*U1107,2)</f>
        <v>139.28</v>
      </c>
      <c r="W1107" s="157"/>
      <c r="X1107" s="157" t="s">
        <v>207</v>
      </c>
      <c r="Y1107" s="147"/>
      <c r="Z1107" s="147"/>
      <c r="AA1107" s="147"/>
      <c r="AB1107" s="147"/>
      <c r="AC1107" s="147"/>
      <c r="AD1107" s="147"/>
      <c r="AE1107" s="147"/>
      <c r="AF1107" s="147"/>
      <c r="AG1107" s="147" t="s">
        <v>208</v>
      </c>
      <c r="AH1107" s="147"/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  <c r="AV1107" s="147"/>
      <c r="AW1107" s="147"/>
      <c r="AX1107" s="147"/>
      <c r="AY1107" s="147"/>
      <c r="AZ1107" s="147"/>
      <c r="BA1107" s="147"/>
      <c r="BB1107" s="147"/>
      <c r="BC1107" s="147"/>
      <c r="BD1107" s="147"/>
      <c r="BE1107" s="147"/>
      <c r="BF1107" s="147"/>
      <c r="BG1107" s="147"/>
      <c r="BH1107" s="147"/>
    </row>
    <row r="1108" spans="1:60" outlineLevel="1">
      <c r="A1108" s="154"/>
      <c r="B1108" s="155"/>
      <c r="C1108" s="183" t="s">
        <v>369</v>
      </c>
      <c r="D1108" s="161"/>
      <c r="E1108" s="162"/>
      <c r="F1108" s="157"/>
      <c r="G1108" s="157"/>
      <c r="H1108" s="157"/>
      <c r="I1108" s="157"/>
      <c r="J1108" s="157"/>
      <c r="K1108" s="157"/>
      <c r="L1108" s="157"/>
      <c r="M1108" s="157"/>
      <c r="N1108" s="157"/>
      <c r="O1108" s="157"/>
      <c r="P1108" s="157"/>
      <c r="Q1108" s="157"/>
      <c r="R1108" s="157"/>
      <c r="S1108" s="157"/>
      <c r="T1108" s="157"/>
      <c r="U1108" s="157"/>
      <c r="V1108" s="157"/>
      <c r="W1108" s="157"/>
      <c r="X1108" s="157"/>
      <c r="Y1108" s="147"/>
      <c r="Z1108" s="147"/>
      <c r="AA1108" s="147"/>
      <c r="AB1108" s="147"/>
      <c r="AC1108" s="147"/>
      <c r="AD1108" s="147"/>
      <c r="AE1108" s="147"/>
      <c r="AF1108" s="147"/>
      <c r="AG1108" s="147" t="s">
        <v>187</v>
      </c>
      <c r="AH1108" s="147">
        <v>0</v>
      </c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  <c r="AV1108" s="147"/>
      <c r="AW1108" s="147"/>
      <c r="AX1108" s="147"/>
      <c r="AY1108" s="147"/>
      <c r="AZ1108" s="147"/>
      <c r="BA1108" s="147"/>
      <c r="BB1108" s="147"/>
      <c r="BC1108" s="147"/>
      <c r="BD1108" s="147"/>
      <c r="BE1108" s="147"/>
      <c r="BF1108" s="147"/>
      <c r="BG1108" s="147"/>
      <c r="BH1108" s="147"/>
    </row>
    <row r="1109" spans="1:60" outlineLevel="1">
      <c r="A1109" s="154"/>
      <c r="B1109" s="155"/>
      <c r="C1109" s="183" t="s">
        <v>452</v>
      </c>
      <c r="D1109" s="161"/>
      <c r="E1109" s="162"/>
      <c r="F1109" s="157"/>
      <c r="G1109" s="157"/>
      <c r="H1109" s="157"/>
      <c r="I1109" s="157"/>
      <c r="J1109" s="157"/>
      <c r="K1109" s="157"/>
      <c r="L1109" s="157"/>
      <c r="M1109" s="157"/>
      <c r="N1109" s="157"/>
      <c r="O1109" s="157"/>
      <c r="P1109" s="157"/>
      <c r="Q1109" s="157"/>
      <c r="R1109" s="157"/>
      <c r="S1109" s="157"/>
      <c r="T1109" s="157"/>
      <c r="U1109" s="157"/>
      <c r="V1109" s="157"/>
      <c r="W1109" s="157"/>
      <c r="X1109" s="157"/>
      <c r="Y1109" s="147"/>
      <c r="Z1109" s="147"/>
      <c r="AA1109" s="147"/>
      <c r="AB1109" s="147"/>
      <c r="AC1109" s="147"/>
      <c r="AD1109" s="147"/>
      <c r="AE1109" s="147"/>
      <c r="AF1109" s="147"/>
      <c r="AG1109" s="147" t="s">
        <v>187</v>
      </c>
      <c r="AH1109" s="147">
        <v>0</v>
      </c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  <c r="AV1109" s="147"/>
      <c r="AW1109" s="147"/>
      <c r="AX1109" s="147"/>
      <c r="AY1109" s="147"/>
      <c r="AZ1109" s="147"/>
      <c r="BA1109" s="147"/>
      <c r="BB1109" s="147"/>
      <c r="BC1109" s="147"/>
      <c r="BD1109" s="147"/>
      <c r="BE1109" s="147"/>
      <c r="BF1109" s="147"/>
      <c r="BG1109" s="147"/>
      <c r="BH1109" s="147"/>
    </row>
    <row r="1110" spans="1:60" ht="22.5" outlineLevel="1">
      <c r="A1110" s="154"/>
      <c r="B1110" s="155"/>
      <c r="C1110" s="183" t="s">
        <v>851</v>
      </c>
      <c r="D1110" s="161"/>
      <c r="E1110" s="162">
        <v>769.48</v>
      </c>
      <c r="F1110" s="157"/>
      <c r="G1110" s="157"/>
      <c r="H1110" s="157"/>
      <c r="I1110" s="157"/>
      <c r="J1110" s="157"/>
      <c r="K1110" s="157"/>
      <c r="L1110" s="157"/>
      <c r="M1110" s="157"/>
      <c r="N1110" s="157"/>
      <c r="O1110" s="157"/>
      <c r="P1110" s="157"/>
      <c r="Q1110" s="157"/>
      <c r="R1110" s="157"/>
      <c r="S1110" s="157"/>
      <c r="T1110" s="157"/>
      <c r="U1110" s="157"/>
      <c r="V1110" s="157"/>
      <c r="W1110" s="157"/>
      <c r="X1110" s="157"/>
      <c r="Y1110" s="147"/>
      <c r="Z1110" s="147"/>
      <c r="AA1110" s="147"/>
      <c r="AB1110" s="147"/>
      <c r="AC1110" s="147"/>
      <c r="AD1110" s="147"/>
      <c r="AE1110" s="147"/>
      <c r="AF1110" s="147"/>
      <c r="AG1110" s="147" t="s">
        <v>187</v>
      </c>
      <c r="AH1110" s="147">
        <v>0</v>
      </c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  <c r="AV1110" s="147"/>
      <c r="AW1110" s="147"/>
      <c r="AX1110" s="147"/>
      <c r="AY1110" s="147"/>
      <c r="AZ1110" s="147"/>
      <c r="BA1110" s="147"/>
      <c r="BB1110" s="147"/>
      <c r="BC1110" s="147"/>
      <c r="BD1110" s="147"/>
      <c r="BE1110" s="147"/>
      <c r="BF1110" s="147"/>
      <c r="BG1110" s="147"/>
      <c r="BH1110" s="147"/>
    </row>
    <row r="1111" spans="1:60" outlineLevel="1">
      <c r="A1111" s="154"/>
      <c r="B1111" s="155"/>
      <c r="C1111" s="244"/>
      <c r="D1111" s="245"/>
      <c r="E1111" s="245"/>
      <c r="F1111" s="245"/>
      <c r="G1111" s="245"/>
      <c r="H1111" s="157"/>
      <c r="I1111" s="157"/>
      <c r="J1111" s="157"/>
      <c r="K1111" s="157"/>
      <c r="L1111" s="157"/>
      <c r="M1111" s="157"/>
      <c r="N1111" s="157"/>
      <c r="O1111" s="157"/>
      <c r="P1111" s="157"/>
      <c r="Q1111" s="157"/>
      <c r="R1111" s="157"/>
      <c r="S1111" s="157"/>
      <c r="T1111" s="157"/>
      <c r="U1111" s="157"/>
      <c r="V1111" s="157"/>
      <c r="W1111" s="157"/>
      <c r="X1111" s="157"/>
      <c r="Y1111" s="147"/>
      <c r="Z1111" s="147"/>
      <c r="AA1111" s="147"/>
      <c r="AB1111" s="147"/>
      <c r="AC1111" s="147"/>
      <c r="AD1111" s="147"/>
      <c r="AE1111" s="147"/>
      <c r="AF1111" s="147"/>
      <c r="AG1111" s="147" t="s">
        <v>181</v>
      </c>
      <c r="AH1111" s="147"/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  <c r="AV1111" s="147"/>
      <c r="AW1111" s="147"/>
      <c r="AX1111" s="147"/>
      <c r="AY1111" s="147"/>
      <c r="AZ1111" s="147"/>
      <c r="BA1111" s="147"/>
      <c r="BB1111" s="147"/>
      <c r="BC1111" s="147"/>
      <c r="BD1111" s="147"/>
      <c r="BE1111" s="147"/>
      <c r="BF1111" s="147"/>
      <c r="BG1111" s="147"/>
      <c r="BH1111" s="147"/>
    </row>
    <row r="1112" spans="1:60" ht="22.5" outlineLevel="1">
      <c r="A1112" s="170">
        <v>136</v>
      </c>
      <c r="B1112" s="171" t="s">
        <v>854</v>
      </c>
      <c r="C1112" s="181" t="s">
        <v>855</v>
      </c>
      <c r="D1112" s="172" t="s">
        <v>257</v>
      </c>
      <c r="E1112" s="173">
        <v>442.45100000000002</v>
      </c>
      <c r="F1112" s="174"/>
      <c r="G1112" s="175">
        <f>ROUND(E1112*F1112,2)</f>
        <v>0</v>
      </c>
      <c r="H1112" s="174"/>
      <c r="I1112" s="175">
        <f>ROUND(E1112*H1112,2)</f>
        <v>0</v>
      </c>
      <c r="J1112" s="174"/>
      <c r="K1112" s="175">
        <f>ROUND(E1112*J1112,2)</f>
        <v>0</v>
      </c>
      <c r="L1112" s="175">
        <v>21</v>
      </c>
      <c r="M1112" s="175">
        <f>G1112*(1+L1112/100)</f>
        <v>0</v>
      </c>
      <c r="N1112" s="175">
        <v>2.2000000000000001E-4</v>
      </c>
      <c r="O1112" s="175">
        <f>ROUND(E1112*N1112,2)</f>
        <v>0.1</v>
      </c>
      <c r="P1112" s="175">
        <v>0</v>
      </c>
      <c r="Q1112" s="175">
        <f>ROUND(E1112*P1112,2)</f>
        <v>0</v>
      </c>
      <c r="R1112" s="175" t="s">
        <v>850</v>
      </c>
      <c r="S1112" s="175" t="s">
        <v>184</v>
      </c>
      <c r="T1112" s="176" t="s">
        <v>229</v>
      </c>
      <c r="U1112" s="157">
        <v>0.18</v>
      </c>
      <c r="V1112" s="157">
        <f>ROUND(E1112*U1112,2)</f>
        <v>79.64</v>
      </c>
      <c r="W1112" s="157"/>
      <c r="X1112" s="157" t="s">
        <v>207</v>
      </c>
      <c r="Y1112" s="147"/>
      <c r="Z1112" s="147"/>
      <c r="AA1112" s="147"/>
      <c r="AB1112" s="147"/>
      <c r="AC1112" s="147"/>
      <c r="AD1112" s="147"/>
      <c r="AE1112" s="147"/>
      <c r="AF1112" s="147"/>
      <c r="AG1112" s="147" t="s">
        <v>208</v>
      </c>
      <c r="AH1112" s="147"/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  <c r="AV1112" s="147"/>
      <c r="AW1112" s="147"/>
      <c r="AX1112" s="147"/>
      <c r="AY1112" s="147"/>
      <c r="AZ1112" s="147"/>
      <c r="BA1112" s="147"/>
      <c r="BB1112" s="147"/>
      <c r="BC1112" s="147"/>
      <c r="BD1112" s="147"/>
      <c r="BE1112" s="147"/>
      <c r="BF1112" s="147"/>
      <c r="BG1112" s="147"/>
      <c r="BH1112" s="147"/>
    </row>
    <row r="1113" spans="1:60" outlineLevel="1">
      <c r="A1113" s="154"/>
      <c r="B1113" s="155"/>
      <c r="C1113" s="253" t="s">
        <v>856</v>
      </c>
      <c r="D1113" s="254"/>
      <c r="E1113" s="254"/>
      <c r="F1113" s="254"/>
      <c r="G1113" s="254"/>
      <c r="H1113" s="157"/>
      <c r="I1113" s="157"/>
      <c r="J1113" s="157"/>
      <c r="K1113" s="157"/>
      <c r="L1113" s="157"/>
      <c r="M1113" s="157"/>
      <c r="N1113" s="157"/>
      <c r="O1113" s="157"/>
      <c r="P1113" s="157"/>
      <c r="Q1113" s="157"/>
      <c r="R1113" s="157"/>
      <c r="S1113" s="157"/>
      <c r="T1113" s="157"/>
      <c r="U1113" s="157"/>
      <c r="V1113" s="157"/>
      <c r="W1113" s="157"/>
      <c r="X1113" s="157"/>
      <c r="Y1113" s="147"/>
      <c r="Z1113" s="147"/>
      <c r="AA1113" s="147"/>
      <c r="AB1113" s="147"/>
      <c r="AC1113" s="147"/>
      <c r="AD1113" s="147"/>
      <c r="AE1113" s="147"/>
      <c r="AF1113" s="147"/>
      <c r="AG1113" s="147" t="s">
        <v>180</v>
      </c>
      <c r="AH1113" s="147"/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  <c r="AV1113" s="147"/>
      <c r="AW1113" s="147"/>
      <c r="AX1113" s="147"/>
      <c r="AY1113" s="147"/>
      <c r="AZ1113" s="147"/>
      <c r="BA1113" s="147"/>
      <c r="BB1113" s="147"/>
      <c r="BC1113" s="147"/>
      <c r="BD1113" s="147"/>
      <c r="BE1113" s="147"/>
      <c r="BF1113" s="147"/>
      <c r="BG1113" s="147"/>
      <c r="BH1113" s="147"/>
    </row>
    <row r="1114" spans="1:60" outlineLevel="1">
      <c r="A1114" s="154"/>
      <c r="B1114" s="155"/>
      <c r="C1114" s="183" t="s">
        <v>369</v>
      </c>
      <c r="D1114" s="161"/>
      <c r="E1114" s="162"/>
      <c r="F1114" s="157"/>
      <c r="G1114" s="157"/>
      <c r="H1114" s="157"/>
      <c r="I1114" s="157"/>
      <c r="J1114" s="157"/>
      <c r="K1114" s="157"/>
      <c r="L1114" s="157"/>
      <c r="M1114" s="157"/>
      <c r="N1114" s="157"/>
      <c r="O1114" s="157"/>
      <c r="P1114" s="157"/>
      <c r="Q1114" s="157"/>
      <c r="R1114" s="157"/>
      <c r="S1114" s="157"/>
      <c r="T1114" s="157"/>
      <c r="U1114" s="157"/>
      <c r="V1114" s="157"/>
      <c r="W1114" s="157"/>
      <c r="X1114" s="157"/>
      <c r="Y1114" s="147"/>
      <c r="Z1114" s="147"/>
      <c r="AA1114" s="147"/>
      <c r="AB1114" s="147"/>
      <c r="AC1114" s="147"/>
      <c r="AD1114" s="147"/>
      <c r="AE1114" s="147"/>
      <c r="AF1114" s="147"/>
      <c r="AG1114" s="147" t="s">
        <v>187</v>
      </c>
      <c r="AH1114" s="147">
        <v>0</v>
      </c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  <c r="AV1114" s="147"/>
      <c r="AW1114" s="147"/>
      <c r="AX1114" s="147"/>
      <c r="AY1114" s="147"/>
      <c r="AZ1114" s="147"/>
      <c r="BA1114" s="147"/>
      <c r="BB1114" s="147"/>
      <c r="BC1114" s="147"/>
      <c r="BD1114" s="147"/>
      <c r="BE1114" s="147"/>
      <c r="BF1114" s="147"/>
      <c r="BG1114" s="147"/>
      <c r="BH1114" s="147"/>
    </row>
    <row r="1115" spans="1:60" outlineLevel="1">
      <c r="A1115" s="154"/>
      <c r="B1115" s="155"/>
      <c r="C1115" s="183" t="s">
        <v>452</v>
      </c>
      <c r="D1115" s="161"/>
      <c r="E1115" s="162"/>
      <c r="F1115" s="157"/>
      <c r="G1115" s="157"/>
      <c r="H1115" s="157"/>
      <c r="I1115" s="157"/>
      <c r="J1115" s="157"/>
      <c r="K1115" s="157"/>
      <c r="L1115" s="157"/>
      <c r="M1115" s="157"/>
      <c r="N1115" s="157"/>
      <c r="O1115" s="157"/>
      <c r="P1115" s="157"/>
      <c r="Q1115" s="157"/>
      <c r="R1115" s="157"/>
      <c r="S1115" s="157"/>
      <c r="T1115" s="157"/>
      <c r="U1115" s="157"/>
      <c r="V1115" s="157"/>
      <c r="W1115" s="157"/>
      <c r="X1115" s="157"/>
      <c r="Y1115" s="147"/>
      <c r="Z1115" s="147"/>
      <c r="AA1115" s="147"/>
      <c r="AB1115" s="147"/>
      <c r="AC1115" s="147"/>
      <c r="AD1115" s="147"/>
      <c r="AE1115" s="147"/>
      <c r="AF1115" s="147"/>
      <c r="AG1115" s="147" t="s">
        <v>187</v>
      </c>
      <c r="AH1115" s="147">
        <v>0</v>
      </c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  <c r="AV1115" s="147"/>
      <c r="AW1115" s="147"/>
      <c r="AX1115" s="147"/>
      <c r="AY1115" s="147"/>
      <c r="AZ1115" s="147"/>
      <c r="BA1115" s="147"/>
      <c r="BB1115" s="147"/>
      <c r="BC1115" s="147"/>
      <c r="BD1115" s="147"/>
      <c r="BE1115" s="147"/>
      <c r="BF1115" s="147"/>
      <c r="BG1115" s="147"/>
      <c r="BH1115" s="147"/>
    </row>
    <row r="1116" spans="1:60" ht="22.5" outlineLevel="1">
      <c r="A1116" s="154"/>
      <c r="B1116" s="155"/>
      <c r="C1116" s="183" t="s">
        <v>857</v>
      </c>
      <c r="D1116" s="161"/>
      <c r="E1116" s="162">
        <v>442.45100000000002</v>
      </c>
      <c r="F1116" s="157"/>
      <c r="G1116" s="157"/>
      <c r="H1116" s="157"/>
      <c r="I1116" s="157"/>
      <c r="J1116" s="157"/>
      <c r="K1116" s="157"/>
      <c r="L1116" s="157"/>
      <c r="M1116" s="157"/>
      <c r="N1116" s="157"/>
      <c r="O1116" s="157"/>
      <c r="P1116" s="157"/>
      <c r="Q1116" s="157"/>
      <c r="R1116" s="157"/>
      <c r="S1116" s="157"/>
      <c r="T1116" s="157"/>
      <c r="U1116" s="157"/>
      <c r="V1116" s="157"/>
      <c r="W1116" s="157"/>
      <c r="X1116" s="157"/>
      <c r="Y1116" s="147"/>
      <c r="Z1116" s="147"/>
      <c r="AA1116" s="147"/>
      <c r="AB1116" s="147"/>
      <c r="AC1116" s="147"/>
      <c r="AD1116" s="147"/>
      <c r="AE1116" s="147"/>
      <c r="AF1116" s="147"/>
      <c r="AG1116" s="147" t="s">
        <v>187</v>
      </c>
      <c r="AH1116" s="147">
        <v>0</v>
      </c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  <c r="AV1116" s="147"/>
      <c r="AW1116" s="147"/>
      <c r="AX1116" s="147"/>
      <c r="AY1116" s="147"/>
      <c r="AZ1116" s="147"/>
      <c r="BA1116" s="147"/>
      <c r="BB1116" s="147"/>
      <c r="BC1116" s="147"/>
      <c r="BD1116" s="147"/>
      <c r="BE1116" s="147"/>
      <c r="BF1116" s="147"/>
      <c r="BG1116" s="147"/>
      <c r="BH1116" s="147"/>
    </row>
    <row r="1117" spans="1:60" outlineLevel="1">
      <c r="A1117" s="154"/>
      <c r="B1117" s="155"/>
      <c r="C1117" s="244"/>
      <c r="D1117" s="245"/>
      <c r="E1117" s="245"/>
      <c r="F1117" s="245"/>
      <c r="G1117" s="245"/>
      <c r="H1117" s="157"/>
      <c r="I1117" s="157"/>
      <c r="J1117" s="157"/>
      <c r="K1117" s="157"/>
      <c r="L1117" s="157"/>
      <c r="M1117" s="157"/>
      <c r="N1117" s="157"/>
      <c r="O1117" s="157"/>
      <c r="P1117" s="157"/>
      <c r="Q1117" s="157"/>
      <c r="R1117" s="157"/>
      <c r="S1117" s="157"/>
      <c r="T1117" s="157"/>
      <c r="U1117" s="157"/>
      <c r="V1117" s="157"/>
      <c r="W1117" s="157"/>
      <c r="X1117" s="157"/>
      <c r="Y1117" s="147"/>
      <c r="Z1117" s="147"/>
      <c r="AA1117" s="147"/>
      <c r="AB1117" s="147"/>
      <c r="AC1117" s="147"/>
      <c r="AD1117" s="147"/>
      <c r="AE1117" s="147"/>
      <c r="AF1117" s="147"/>
      <c r="AG1117" s="147" t="s">
        <v>181</v>
      </c>
      <c r="AH1117" s="147"/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  <c r="AV1117" s="147"/>
      <c r="AW1117" s="147"/>
      <c r="AX1117" s="147"/>
      <c r="AY1117" s="147"/>
      <c r="AZ1117" s="147"/>
      <c r="BA1117" s="147"/>
      <c r="BB1117" s="147"/>
      <c r="BC1117" s="147"/>
      <c r="BD1117" s="147"/>
      <c r="BE1117" s="147"/>
      <c r="BF1117" s="147"/>
      <c r="BG1117" s="147"/>
      <c r="BH1117" s="147"/>
    </row>
    <row r="1118" spans="1:60" outlineLevel="1">
      <c r="A1118" s="170">
        <v>137</v>
      </c>
      <c r="B1118" s="171" t="s">
        <v>858</v>
      </c>
      <c r="C1118" s="181" t="s">
        <v>859</v>
      </c>
      <c r="D1118" s="172" t="s">
        <v>257</v>
      </c>
      <c r="E1118" s="173">
        <v>424.68</v>
      </c>
      <c r="F1118" s="174"/>
      <c r="G1118" s="175">
        <f>ROUND(E1118*F1118,2)</f>
        <v>0</v>
      </c>
      <c r="H1118" s="174"/>
      <c r="I1118" s="175">
        <f>ROUND(E1118*H1118,2)</f>
        <v>0</v>
      </c>
      <c r="J1118" s="174"/>
      <c r="K1118" s="175">
        <f>ROUND(E1118*J1118,2)</f>
        <v>0</v>
      </c>
      <c r="L1118" s="175">
        <v>21</v>
      </c>
      <c r="M1118" s="175">
        <f>G1118*(1+L1118/100)</f>
        <v>0</v>
      </c>
      <c r="N1118" s="175">
        <v>9.0000000000000006E-5</v>
      </c>
      <c r="O1118" s="175">
        <f>ROUND(E1118*N1118,2)</f>
        <v>0.04</v>
      </c>
      <c r="P1118" s="175">
        <v>0</v>
      </c>
      <c r="Q1118" s="175">
        <f>ROUND(E1118*P1118,2)</f>
        <v>0</v>
      </c>
      <c r="R1118" s="175" t="s">
        <v>850</v>
      </c>
      <c r="S1118" s="175" t="s">
        <v>184</v>
      </c>
      <c r="T1118" s="176" t="s">
        <v>229</v>
      </c>
      <c r="U1118" s="157">
        <v>0.06</v>
      </c>
      <c r="V1118" s="157">
        <f>ROUND(E1118*U1118,2)</f>
        <v>25.48</v>
      </c>
      <c r="W1118" s="157"/>
      <c r="X1118" s="157" t="s">
        <v>207</v>
      </c>
      <c r="Y1118" s="147"/>
      <c r="Z1118" s="147"/>
      <c r="AA1118" s="147"/>
      <c r="AB1118" s="147"/>
      <c r="AC1118" s="147"/>
      <c r="AD1118" s="147"/>
      <c r="AE1118" s="147"/>
      <c r="AF1118" s="147"/>
      <c r="AG1118" s="147" t="s">
        <v>208</v>
      </c>
      <c r="AH1118" s="147"/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  <c r="AV1118" s="147"/>
      <c r="AW1118" s="147"/>
      <c r="AX1118" s="147"/>
      <c r="AY1118" s="147"/>
      <c r="AZ1118" s="147"/>
      <c r="BA1118" s="147"/>
      <c r="BB1118" s="147"/>
      <c r="BC1118" s="147"/>
      <c r="BD1118" s="147"/>
      <c r="BE1118" s="147"/>
      <c r="BF1118" s="147"/>
      <c r="BG1118" s="147"/>
      <c r="BH1118" s="147"/>
    </row>
    <row r="1119" spans="1:60" outlineLevel="1">
      <c r="A1119" s="154"/>
      <c r="B1119" s="155"/>
      <c r="C1119" s="183" t="s">
        <v>259</v>
      </c>
      <c r="D1119" s="161"/>
      <c r="E1119" s="162"/>
      <c r="F1119" s="157"/>
      <c r="G1119" s="157"/>
      <c r="H1119" s="157"/>
      <c r="I1119" s="157"/>
      <c r="J1119" s="157"/>
      <c r="K1119" s="157"/>
      <c r="L1119" s="157"/>
      <c r="M1119" s="157"/>
      <c r="N1119" s="157"/>
      <c r="O1119" s="157"/>
      <c r="P1119" s="157"/>
      <c r="Q1119" s="157"/>
      <c r="R1119" s="157"/>
      <c r="S1119" s="157"/>
      <c r="T1119" s="157"/>
      <c r="U1119" s="157"/>
      <c r="V1119" s="157"/>
      <c r="W1119" s="157"/>
      <c r="X1119" s="157"/>
      <c r="Y1119" s="147"/>
      <c r="Z1119" s="147"/>
      <c r="AA1119" s="147"/>
      <c r="AB1119" s="147"/>
      <c r="AC1119" s="147"/>
      <c r="AD1119" s="147"/>
      <c r="AE1119" s="147"/>
      <c r="AF1119" s="147"/>
      <c r="AG1119" s="147" t="s">
        <v>187</v>
      </c>
      <c r="AH1119" s="147">
        <v>0</v>
      </c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  <c r="AV1119" s="147"/>
      <c r="AW1119" s="147"/>
      <c r="AX1119" s="147"/>
      <c r="AY1119" s="147"/>
      <c r="AZ1119" s="147"/>
      <c r="BA1119" s="147"/>
      <c r="BB1119" s="147"/>
      <c r="BC1119" s="147"/>
      <c r="BD1119" s="147"/>
      <c r="BE1119" s="147"/>
      <c r="BF1119" s="147"/>
      <c r="BG1119" s="147"/>
      <c r="BH1119" s="147"/>
    </row>
    <row r="1120" spans="1:60" outlineLevel="1">
      <c r="A1120" s="154"/>
      <c r="B1120" s="155"/>
      <c r="C1120" s="183" t="s">
        <v>260</v>
      </c>
      <c r="D1120" s="161"/>
      <c r="E1120" s="162"/>
      <c r="F1120" s="157"/>
      <c r="G1120" s="157"/>
      <c r="H1120" s="157"/>
      <c r="I1120" s="157"/>
      <c r="J1120" s="157"/>
      <c r="K1120" s="157"/>
      <c r="L1120" s="157"/>
      <c r="M1120" s="157"/>
      <c r="N1120" s="157"/>
      <c r="O1120" s="157"/>
      <c r="P1120" s="157"/>
      <c r="Q1120" s="157"/>
      <c r="R1120" s="157"/>
      <c r="S1120" s="157"/>
      <c r="T1120" s="157"/>
      <c r="U1120" s="157"/>
      <c r="V1120" s="157"/>
      <c r="W1120" s="157"/>
      <c r="X1120" s="157"/>
      <c r="Y1120" s="147"/>
      <c r="Z1120" s="147"/>
      <c r="AA1120" s="147"/>
      <c r="AB1120" s="147"/>
      <c r="AC1120" s="147"/>
      <c r="AD1120" s="147"/>
      <c r="AE1120" s="147"/>
      <c r="AF1120" s="147"/>
      <c r="AG1120" s="147" t="s">
        <v>187</v>
      </c>
      <c r="AH1120" s="147">
        <v>0</v>
      </c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  <c r="AV1120" s="147"/>
      <c r="AW1120" s="147"/>
      <c r="AX1120" s="147"/>
      <c r="AY1120" s="147"/>
      <c r="AZ1120" s="147"/>
      <c r="BA1120" s="147"/>
      <c r="BB1120" s="147"/>
      <c r="BC1120" s="147"/>
      <c r="BD1120" s="147"/>
      <c r="BE1120" s="147"/>
      <c r="BF1120" s="147"/>
      <c r="BG1120" s="147"/>
      <c r="BH1120" s="147"/>
    </row>
    <row r="1121" spans="1:60" outlineLevel="1">
      <c r="A1121" s="154"/>
      <c r="B1121" s="155"/>
      <c r="C1121" s="183" t="s">
        <v>710</v>
      </c>
      <c r="D1121" s="161"/>
      <c r="E1121" s="162"/>
      <c r="F1121" s="157"/>
      <c r="G1121" s="157"/>
      <c r="H1121" s="157"/>
      <c r="I1121" s="157"/>
      <c r="J1121" s="157"/>
      <c r="K1121" s="157"/>
      <c r="L1121" s="157"/>
      <c r="M1121" s="157"/>
      <c r="N1121" s="157"/>
      <c r="O1121" s="157"/>
      <c r="P1121" s="157"/>
      <c r="Q1121" s="157"/>
      <c r="R1121" s="157"/>
      <c r="S1121" s="157"/>
      <c r="T1121" s="157"/>
      <c r="U1121" s="157"/>
      <c r="V1121" s="157"/>
      <c r="W1121" s="157"/>
      <c r="X1121" s="157"/>
      <c r="Y1121" s="147"/>
      <c r="Z1121" s="147"/>
      <c r="AA1121" s="147"/>
      <c r="AB1121" s="147"/>
      <c r="AC1121" s="147"/>
      <c r="AD1121" s="147"/>
      <c r="AE1121" s="147"/>
      <c r="AF1121" s="147"/>
      <c r="AG1121" s="147" t="s">
        <v>187</v>
      </c>
      <c r="AH1121" s="147">
        <v>0</v>
      </c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  <c r="AV1121" s="147"/>
      <c r="AW1121" s="147"/>
      <c r="AX1121" s="147"/>
      <c r="AY1121" s="147"/>
      <c r="AZ1121" s="147"/>
      <c r="BA1121" s="147"/>
      <c r="BB1121" s="147"/>
      <c r="BC1121" s="147"/>
      <c r="BD1121" s="147"/>
      <c r="BE1121" s="147"/>
      <c r="BF1121" s="147"/>
      <c r="BG1121" s="147"/>
      <c r="BH1121" s="147"/>
    </row>
    <row r="1122" spans="1:60" outlineLevel="1">
      <c r="A1122" s="154"/>
      <c r="B1122" s="155"/>
      <c r="C1122" s="183" t="s">
        <v>711</v>
      </c>
      <c r="D1122" s="161"/>
      <c r="E1122" s="162">
        <v>29.48</v>
      </c>
      <c r="F1122" s="157"/>
      <c r="G1122" s="157"/>
      <c r="H1122" s="157"/>
      <c r="I1122" s="157"/>
      <c r="J1122" s="157"/>
      <c r="K1122" s="157"/>
      <c r="L1122" s="157"/>
      <c r="M1122" s="157"/>
      <c r="N1122" s="157"/>
      <c r="O1122" s="157"/>
      <c r="P1122" s="157"/>
      <c r="Q1122" s="157"/>
      <c r="R1122" s="157"/>
      <c r="S1122" s="157"/>
      <c r="T1122" s="157"/>
      <c r="U1122" s="157"/>
      <c r="V1122" s="157"/>
      <c r="W1122" s="157"/>
      <c r="X1122" s="157"/>
      <c r="Y1122" s="147"/>
      <c r="Z1122" s="147"/>
      <c r="AA1122" s="147"/>
      <c r="AB1122" s="147"/>
      <c r="AC1122" s="147"/>
      <c r="AD1122" s="147"/>
      <c r="AE1122" s="147"/>
      <c r="AF1122" s="147"/>
      <c r="AG1122" s="147" t="s">
        <v>187</v>
      </c>
      <c r="AH1122" s="147">
        <v>0</v>
      </c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  <c r="AV1122" s="147"/>
      <c r="AW1122" s="147"/>
      <c r="AX1122" s="147"/>
      <c r="AY1122" s="147"/>
      <c r="AZ1122" s="147"/>
      <c r="BA1122" s="147"/>
      <c r="BB1122" s="147"/>
      <c r="BC1122" s="147"/>
      <c r="BD1122" s="147"/>
      <c r="BE1122" s="147"/>
      <c r="BF1122" s="147"/>
      <c r="BG1122" s="147"/>
      <c r="BH1122" s="147"/>
    </row>
    <row r="1123" spans="1:60" outlineLevel="1">
      <c r="A1123" s="154"/>
      <c r="B1123" s="155"/>
      <c r="C1123" s="183" t="s">
        <v>712</v>
      </c>
      <c r="D1123" s="161"/>
      <c r="E1123" s="162"/>
      <c r="F1123" s="157"/>
      <c r="G1123" s="157"/>
      <c r="H1123" s="157"/>
      <c r="I1123" s="157"/>
      <c r="J1123" s="157"/>
      <c r="K1123" s="157"/>
      <c r="L1123" s="157"/>
      <c r="M1123" s="157"/>
      <c r="N1123" s="157"/>
      <c r="O1123" s="157"/>
      <c r="P1123" s="157"/>
      <c r="Q1123" s="157"/>
      <c r="R1123" s="157"/>
      <c r="S1123" s="157"/>
      <c r="T1123" s="157"/>
      <c r="U1123" s="157"/>
      <c r="V1123" s="157"/>
      <c r="W1123" s="157"/>
      <c r="X1123" s="157"/>
      <c r="Y1123" s="147"/>
      <c r="Z1123" s="147"/>
      <c r="AA1123" s="147"/>
      <c r="AB1123" s="147"/>
      <c r="AC1123" s="147"/>
      <c r="AD1123" s="147"/>
      <c r="AE1123" s="147"/>
      <c r="AF1123" s="147"/>
      <c r="AG1123" s="147" t="s">
        <v>187</v>
      </c>
      <c r="AH1123" s="147">
        <v>0</v>
      </c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  <c r="AV1123" s="147"/>
      <c r="AW1123" s="147"/>
      <c r="AX1123" s="147"/>
      <c r="AY1123" s="147"/>
      <c r="AZ1123" s="147"/>
      <c r="BA1123" s="147"/>
      <c r="BB1123" s="147"/>
      <c r="BC1123" s="147"/>
      <c r="BD1123" s="147"/>
      <c r="BE1123" s="147"/>
      <c r="BF1123" s="147"/>
      <c r="BG1123" s="147"/>
      <c r="BH1123" s="147"/>
    </row>
    <row r="1124" spans="1:60" outlineLevel="1">
      <c r="A1124" s="154"/>
      <c r="B1124" s="155"/>
      <c r="C1124" s="183" t="s">
        <v>713</v>
      </c>
      <c r="D1124" s="161"/>
      <c r="E1124" s="162">
        <v>44.86</v>
      </c>
      <c r="F1124" s="157"/>
      <c r="G1124" s="157"/>
      <c r="H1124" s="157"/>
      <c r="I1124" s="157"/>
      <c r="J1124" s="157"/>
      <c r="K1124" s="157"/>
      <c r="L1124" s="157"/>
      <c r="M1124" s="157"/>
      <c r="N1124" s="157"/>
      <c r="O1124" s="157"/>
      <c r="P1124" s="157"/>
      <c r="Q1124" s="157"/>
      <c r="R1124" s="157"/>
      <c r="S1124" s="157"/>
      <c r="T1124" s="157"/>
      <c r="U1124" s="157"/>
      <c r="V1124" s="157"/>
      <c r="W1124" s="157"/>
      <c r="X1124" s="157"/>
      <c r="Y1124" s="147"/>
      <c r="Z1124" s="147"/>
      <c r="AA1124" s="147"/>
      <c r="AB1124" s="147"/>
      <c r="AC1124" s="147"/>
      <c r="AD1124" s="147"/>
      <c r="AE1124" s="147"/>
      <c r="AF1124" s="147"/>
      <c r="AG1124" s="147" t="s">
        <v>187</v>
      </c>
      <c r="AH1124" s="147">
        <v>0</v>
      </c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  <c r="AV1124" s="147"/>
      <c r="AW1124" s="147"/>
      <c r="AX1124" s="147"/>
      <c r="AY1124" s="147"/>
      <c r="AZ1124" s="147"/>
      <c r="BA1124" s="147"/>
      <c r="BB1124" s="147"/>
      <c r="BC1124" s="147"/>
      <c r="BD1124" s="147"/>
      <c r="BE1124" s="147"/>
      <c r="BF1124" s="147"/>
      <c r="BG1124" s="147"/>
      <c r="BH1124" s="147"/>
    </row>
    <row r="1125" spans="1:60" outlineLevel="1">
      <c r="A1125" s="154"/>
      <c r="B1125" s="155"/>
      <c r="C1125" s="183" t="s">
        <v>261</v>
      </c>
      <c r="D1125" s="161"/>
      <c r="E1125" s="162"/>
      <c r="F1125" s="157"/>
      <c r="G1125" s="157"/>
      <c r="H1125" s="157"/>
      <c r="I1125" s="157"/>
      <c r="J1125" s="157"/>
      <c r="K1125" s="157"/>
      <c r="L1125" s="157"/>
      <c r="M1125" s="157"/>
      <c r="N1125" s="157"/>
      <c r="O1125" s="157"/>
      <c r="P1125" s="157"/>
      <c r="Q1125" s="157"/>
      <c r="R1125" s="157"/>
      <c r="S1125" s="157"/>
      <c r="T1125" s="157"/>
      <c r="U1125" s="157"/>
      <c r="V1125" s="157"/>
      <c r="W1125" s="157"/>
      <c r="X1125" s="157"/>
      <c r="Y1125" s="147"/>
      <c r="Z1125" s="147"/>
      <c r="AA1125" s="147"/>
      <c r="AB1125" s="147"/>
      <c r="AC1125" s="147"/>
      <c r="AD1125" s="147"/>
      <c r="AE1125" s="147"/>
      <c r="AF1125" s="147"/>
      <c r="AG1125" s="147" t="s">
        <v>187</v>
      </c>
      <c r="AH1125" s="147">
        <v>0</v>
      </c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  <c r="AV1125" s="147"/>
      <c r="AW1125" s="147"/>
      <c r="AX1125" s="147"/>
      <c r="AY1125" s="147"/>
      <c r="AZ1125" s="147"/>
      <c r="BA1125" s="147"/>
      <c r="BB1125" s="147"/>
      <c r="BC1125" s="147"/>
      <c r="BD1125" s="147"/>
      <c r="BE1125" s="147"/>
      <c r="BF1125" s="147"/>
      <c r="BG1125" s="147"/>
      <c r="BH1125" s="147"/>
    </row>
    <row r="1126" spans="1:60" outlineLevel="1">
      <c r="A1126" s="154"/>
      <c r="B1126" s="155"/>
      <c r="C1126" s="183" t="s">
        <v>714</v>
      </c>
      <c r="D1126" s="161"/>
      <c r="E1126" s="162">
        <v>3.46</v>
      </c>
      <c r="F1126" s="157"/>
      <c r="G1126" s="157"/>
      <c r="H1126" s="157"/>
      <c r="I1126" s="157"/>
      <c r="J1126" s="157"/>
      <c r="K1126" s="157"/>
      <c r="L1126" s="157"/>
      <c r="M1126" s="157"/>
      <c r="N1126" s="157"/>
      <c r="O1126" s="157"/>
      <c r="P1126" s="157"/>
      <c r="Q1126" s="157"/>
      <c r="R1126" s="157"/>
      <c r="S1126" s="157"/>
      <c r="T1126" s="157"/>
      <c r="U1126" s="157"/>
      <c r="V1126" s="157"/>
      <c r="W1126" s="157"/>
      <c r="X1126" s="157"/>
      <c r="Y1126" s="147"/>
      <c r="Z1126" s="147"/>
      <c r="AA1126" s="147"/>
      <c r="AB1126" s="147"/>
      <c r="AC1126" s="147"/>
      <c r="AD1126" s="147"/>
      <c r="AE1126" s="147"/>
      <c r="AF1126" s="147"/>
      <c r="AG1126" s="147" t="s">
        <v>187</v>
      </c>
      <c r="AH1126" s="147">
        <v>0</v>
      </c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  <c r="AV1126" s="147"/>
      <c r="AW1126" s="147"/>
      <c r="AX1126" s="147"/>
      <c r="AY1126" s="147"/>
      <c r="AZ1126" s="147"/>
      <c r="BA1126" s="147"/>
      <c r="BB1126" s="147"/>
      <c r="BC1126" s="147"/>
      <c r="BD1126" s="147"/>
      <c r="BE1126" s="147"/>
      <c r="BF1126" s="147"/>
      <c r="BG1126" s="147"/>
      <c r="BH1126" s="147"/>
    </row>
    <row r="1127" spans="1:60" outlineLevel="1">
      <c r="A1127" s="154"/>
      <c r="B1127" s="155"/>
      <c r="C1127" s="183" t="s">
        <v>263</v>
      </c>
      <c r="D1127" s="161"/>
      <c r="E1127" s="162"/>
      <c r="F1127" s="157"/>
      <c r="G1127" s="157"/>
      <c r="H1127" s="157"/>
      <c r="I1127" s="157"/>
      <c r="J1127" s="157"/>
      <c r="K1127" s="157"/>
      <c r="L1127" s="157"/>
      <c r="M1127" s="157"/>
      <c r="N1127" s="157"/>
      <c r="O1127" s="157"/>
      <c r="P1127" s="157"/>
      <c r="Q1127" s="157"/>
      <c r="R1127" s="157"/>
      <c r="S1127" s="157"/>
      <c r="T1127" s="157"/>
      <c r="U1127" s="157"/>
      <c r="V1127" s="157"/>
      <c r="W1127" s="157"/>
      <c r="X1127" s="157"/>
      <c r="Y1127" s="147"/>
      <c r="Z1127" s="147"/>
      <c r="AA1127" s="147"/>
      <c r="AB1127" s="147"/>
      <c r="AC1127" s="147"/>
      <c r="AD1127" s="147"/>
      <c r="AE1127" s="147"/>
      <c r="AF1127" s="147"/>
      <c r="AG1127" s="147" t="s">
        <v>187</v>
      </c>
      <c r="AH1127" s="147">
        <v>0</v>
      </c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  <c r="AV1127" s="147"/>
      <c r="AW1127" s="147"/>
      <c r="AX1127" s="147"/>
      <c r="AY1127" s="147"/>
      <c r="AZ1127" s="147"/>
      <c r="BA1127" s="147"/>
      <c r="BB1127" s="147"/>
      <c r="BC1127" s="147"/>
      <c r="BD1127" s="147"/>
      <c r="BE1127" s="147"/>
      <c r="BF1127" s="147"/>
      <c r="BG1127" s="147"/>
      <c r="BH1127" s="147"/>
    </row>
    <row r="1128" spans="1:60" outlineLevel="1">
      <c r="A1128" s="154"/>
      <c r="B1128" s="155"/>
      <c r="C1128" s="183" t="s">
        <v>715</v>
      </c>
      <c r="D1128" s="161"/>
      <c r="E1128" s="162">
        <v>37.71</v>
      </c>
      <c r="F1128" s="157"/>
      <c r="G1128" s="157"/>
      <c r="H1128" s="157"/>
      <c r="I1128" s="157"/>
      <c r="J1128" s="157"/>
      <c r="K1128" s="157"/>
      <c r="L1128" s="157"/>
      <c r="M1128" s="157"/>
      <c r="N1128" s="157"/>
      <c r="O1128" s="157"/>
      <c r="P1128" s="157"/>
      <c r="Q1128" s="157"/>
      <c r="R1128" s="157"/>
      <c r="S1128" s="157"/>
      <c r="T1128" s="157"/>
      <c r="U1128" s="157"/>
      <c r="V1128" s="157"/>
      <c r="W1128" s="157"/>
      <c r="X1128" s="157"/>
      <c r="Y1128" s="147"/>
      <c r="Z1128" s="147"/>
      <c r="AA1128" s="147"/>
      <c r="AB1128" s="147"/>
      <c r="AC1128" s="147"/>
      <c r="AD1128" s="147"/>
      <c r="AE1128" s="147"/>
      <c r="AF1128" s="147"/>
      <c r="AG1128" s="147" t="s">
        <v>187</v>
      </c>
      <c r="AH1128" s="147">
        <v>0</v>
      </c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  <c r="AV1128" s="147"/>
      <c r="AW1128" s="147"/>
      <c r="AX1128" s="147"/>
      <c r="AY1128" s="147"/>
      <c r="AZ1128" s="147"/>
      <c r="BA1128" s="147"/>
      <c r="BB1128" s="147"/>
      <c r="BC1128" s="147"/>
      <c r="BD1128" s="147"/>
      <c r="BE1128" s="147"/>
      <c r="BF1128" s="147"/>
      <c r="BG1128" s="147"/>
      <c r="BH1128" s="147"/>
    </row>
    <row r="1129" spans="1:60" outlineLevel="1">
      <c r="A1129" s="154"/>
      <c r="B1129" s="155"/>
      <c r="C1129" s="183" t="s">
        <v>259</v>
      </c>
      <c r="D1129" s="161"/>
      <c r="E1129" s="162"/>
      <c r="F1129" s="157"/>
      <c r="G1129" s="157"/>
      <c r="H1129" s="157"/>
      <c r="I1129" s="157"/>
      <c r="J1129" s="157"/>
      <c r="K1129" s="157"/>
      <c r="L1129" s="157"/>
      <c r="M1129" s="157"/>
      <c r="N1129" s="157"/>
      <c r="O1129" s="157"/>
      <c r="P1129" s="157"/>
      <c r="Q1129" s="157"/>
      <c r="R1129" s="157"/>
      <c r="S1129" s="157"/>
      <c r="T1129" s="157"/>
      <c r="U1129" s="157"/>
      <c r="V1129" s="157"/>
      <c r="W1129" s="157"/>
      <c r="X1129" s="157"/>
      <c r="Y1129" s="147"/>
      <c r="Z1129" s="147"/>
      <c r="AA1129" s="147"/>
      <c r="AB1129" s="147"/>
      <c r="AC1129" s="147"/>
      <c r="AD1129" s="147"/>
      <c r="AE1129" s="147"/>
      <c r="AF1129" s="147"/>
      <c r="AG1129" s="147" t="s">
        <v>187</v>
      </c>
      <c r="AH1129" s="147">
        <v>0</v>
      </c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  <c r="AV1129" s="147"/>
      <c r="AW1129" s="147"/>
      <c r="AX1129" s="147"/>
      <c r="AY1129" s="147"/>
      <c r="AZ1129" s="147"/>
      <c r="BA1129" s="147"/>
      <c r="BB1129" s="147"/>
      <c r="BC1129" s="147"/>
      <c r="BD1129" s="147"/>
      <c r="BE1129" s="147"/>
      <c r="BF1129" s="147"/>
      <c r="BG1129" s="147"/>
      <c r="BH1129" s="147"/>
    </row>
    <row r="1130" spans="1:60" outlineLevel="1">
      <c r="A1130" s="154"/>
      <c r="B1130" s="155"/>
      <c r="C1130" s="183" t="s">
        <v>260</v>
      </c>
      <c r="D1130" s="161"/>
      <c r="E1130" s="162"/>
      <c r="F1130" s="157"/>
      <c r="G1130" s="157"/>
      <c r="H1130" s="157"/>
      <c r="I1130" s="157"/>
      <c r="J1130" s="157"/>
      <c r="K1130" s="157"/>
      <c r="L1130" s="157"/>
      <c r="M1130" s="157"/>
      <c r="N1130" s="157"/>
      <c r="O1130" s="157"/>
      <c r="P1130" s="157"/>
      <c r="Q1130" s="157"/>
      <c r="R1130" s="157"/>
      <c r="S1130" s="157"/>
      <c r="T1130" s="157"/>
      <c r="U1130" s="157"/>
      <c r="V1130" s="157"/>
      <c r="W1130" s="157"/>
      <c r="X1130" s="157"/>
      <c r="Y1130" s="147"/>
      <c r="Z1130" s="147"/>
      <c r="AA1130" s="147"/>
      <c r="AB1130" s="147"/>
      <c r="AC1130" s="147"/>
      <c r="AD1130" s="147"/>
      <c r="AE1130" s="147"/>
      <c r="AF1130" s="147"/>
      <c r="AG1130" s="147" t="s">
        <v>187</v>
      </c>
      <c r="AH1130" s="147">
        <v>0</v>
      </c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  <c r="AV1130" s="147"/>
      <c r="AW1130" s="147"/>
      <c r="AX1130" s="147"/>
      <c r="AY1130" s="147"/>
      <c r="AZ1130" s="147"/>
      <c r="BA1130" s="147"/>
      <c r="BB1130" s="147"/>
      <c r="BC1130" s="147"/>
      <c r="BD1130" s="147"/>
      <c r="BE1130" s="147"/>
      <c r="BF1130" s="147"/>
      <c r="BG1130" s="147"/>
      <c r="BH1130" s="147"/>
    </row>
    <row r="1131" spans="1:60" outlineLevel="1">
      <c r="A1131" s="154"/>
      <c r="B1131" s="155"/>
      <c r="C1131" s="183" t="s">
        <v>720</v>
      </c>
      <c r="D1131" s="161"/>
      <c r="E1131" s="162"/>
      <c r="F1131" s="157"/>
      <c r="G1131" s="157"/>
      <c r="H1131" s="157"/>
      <c r="I1131" s="157"/>
      <c r="J1131" s="157"/>
      <c r="K1131" s="157"/>
      <c r="L1131" s="157"/>
      <c r="M1131" s="157"/>
      <c r="N1131" s="157"/>
      <c r="O1131" s="157"/>
      <c r="P1131" s="157"/>
      <c r="Q1131" s="157"/>
      <c r="R1131" s="157"/>
      <c r="S1131" s="157"/>
      <c r="T1131" s="157"/>
      <c r="U1131" s="157"/>
      <c r="V1131" s="157"/>
      <c r="W1131" s="157"/>
      <c r="X1131" s="157"/>
      <c r="Y1131" s="147"/>
      <c r="Z1131" s="147"/>
      <c r="AA1131" s="147"/>
      <c r="AB1131" s="147"/>
      <c r="AC1131" s="147"/>
      <c r="AD1131" s="147"/>
      <c r="AE1131" s="147"/>
      <c r="AF1131" s="147"/>
      <c r="AG1131" s="147" t="s">
        <v>187</v>
      </c>
      <c r="AH1131" s="147">
        <v>0</v>
      </c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  <c r="AV1131" s="147"/>
      <c r="AW1131" s="147"/>
      <c r="AX1131" s="147"/>
      <c r="AY1131" s="147"/>
      <c r="AZ1131" s="147"/>
      <c r="BA1131" s="147"/>
      <c r="BB1131" s="147"/>
      <c r="BC1131" s="147"/>
      <c r="BD1131" s="147"/>
      <c r="BE1131" s="147"/>
      <c r="BF1131" s="147"/>
      <c r="BG1131" s="147"/>
      <c r="BH1131" s="147"/>
    </row>
    <row r="1132" spans="1:60" outlineLevel="1">
      <c r="A1132" s="154"/>
      <c r="B1132" s="155"/>
      <c r="C1132" s="183" t="s">
        <v>721</v>
      </c>
      <c r="D1132" s="161"/>
      <c r="E1132" s="162">
        <v>221.66</v>
      </c>
      <c r="F1132" s="157"/>
      <c r="G1132" s="157"/>
      <c r="H1132" s="157"/>
      <c r="I1132" s="157"/>
      <c r="J1132" s="157"/>
      <c r="K1132" s="157"/>
      <c r="L1132" s="157"/>
      <c r="M1132" s="157"/>
      <c r="N1132" s="157"/>
      <c r="O1132" s="157"/>
      <c r="P1132" s="157"/>
      <c r="Q1132" s="157"/>
      <c r="R1132" s="157"/>
      <c r="S1132" s="157"/>
      <c r="T1132" s="157"/>
      <c r="U1132" s="157"/>
      <c r="V1132" s="157"/>
      <c r="W1132" s="157"/>
      <c r="X1132" s="157"/>
      <c r="Y1132" s="147"/>
      <c r="Z1132" s="147"/>
      <c r="AA1132" s="147"/>
      <c r="AB1132" s="147"/>
      <c r="AC1132" s="147"/>
      <c r="AD1132" s="147"/>
      <c r="AE1132" s="147"/>
      <c r="AF1132" s="147"/>
      <c r="AG1132" s="147" t="s">
        <v>187</v>
      </c>
      <c r="AH1132" s="147">
        <v>0</v>
      </c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  <c r="AV1132" s="147"/>
      <c r="AW1132" s="147"/>
      <c r="AX1132" s="147"/>
      <c r="AY1132" s="147"/>
      <c r="AZ1132" s="147"/>
      <c r="BA1132" s="147"/>
      <c r="BB1132" s="147"/>
      <c r="BC1132" s="147"/>
      <c r="BD1132" s="147"/>
      <c r="BE1132" s="147"/>
      <c r="BF1132" s="147"/>
      <c r="BG1132" s="147"/>
      <c r="BH1132" s="147"/>
    </row>
    <row r="1133" spans="1:60" outlineLevel="1">
      <c r="A1133" s="154"/>
      <c r="B1133" s="155"/>
      <c r="C1133" s="183" t="s">
        <v>265</v>
      </c>
      <c r="D1133" s="161"/>
      <c r="E1133" s="162"/>
      <c r="F1133" s="157"/>
      <c r="G1133" s="157"/>
      <c r="H1133" s="157"/>
      <c r="I1133" s="157"/>
      <c r="J1133" s="157"/>
      <c r="K1133" s="157"/>
      <c r="L1133" s="157"/>
      <c r="M1133" s="157"/>
      <c r="N1133" s="157"/>
      <c r="O1133" s="157"/>
      <c r="P1133" s="157"/>
      <c r="Q1133" s="157"/>
      <c r="R1133" s="157"/>
      <c r="S1133" s="157"/>
      <c r="T1133" s="157"/>
      <c r="U1133" s="157"/>
      <c r="V1133" s="157"/>
      <c r="W1133" s="157"/>
      <c r="X1133" s="157"/>
      <c r="Y1133" s="147"/>
      <c r="Z1133" s="147"/>
      <c r="AA1133" s="147"/>
      <c r="AB1133" s="147"/>
      <c r="AC1133" s="147"/>
      <c r="AD1133" s="147"/>
      <c r="AE1133" s="147"/>
      <c r="AF1133" s="147"/>
      <c r="AG1133" s="147" t="s">
        <v>187</v>
      </c>
      <c r="AH1133" s="147">
        <v>0</v>
      </c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  <c r="AV1133" s="147"/>
      <c r="AW1133" s="147"/>
      <c r="AX1133" s="147"/>
      <c r="AY1133" s="147"/>
      <c r="AZ1133" s="147"/>
      <c r="BA1133" s="147"/>
      <c r="BB1133" s="147"/>
      <c r="BC1133" s="147"/>
      <c r="BD1133" s="147"/>
      <c r="BE1133" s="147"/>
      <c r="BF1133" s="147"/>
      <c r="BG1133" s="147"/>
      <c r="BH1133" s="147"/>
    </row>
    <row r="1134" spans="1:60" outlineLevel="1">
      <c r="A1134" s="154"/>
      <c r="B1134" s="155"/>
      <c r="C1134" s="183" t="s">
        <v>722</v>
      </c>
      <c r="D1134" s="161"/>
      <c r="E1134" s="162">
        <v>84.63</v>
      </c>
      <c r="F1134" s="157"/>
      <c r="G1134" s="157"/>
      <c r="H1134" s="157"/>
      <c r="I1134" s="157"/>
      <c r="J1134" s="157"/>
      <c r="K1134" s="157"/>
      <c r="L1134" s="157"/>
      <c r="M1134" s="157"/>
      <c r="N1134" s="157"/>
      <c r="O1134" s="157"/>
      <c r="P1134" s="157"/>
      <c r="Q1134" s="157"/>
      <c r="R1134" s="157"/>
      <c r="S1134" s="157"/>
      <c r="T1134" s="157"/>
      <c r="U1134" s="157"/>
      <c r="V1134" s="157"/>
      <c r="W1134" s="157"/>
      <c r="X1134" s="157"/>
      <c r="Y1134" s="147"/>
      <c r="Z1134" s="147"/>
      <c r="AA1134" s="147"/>
      <c r="AB1134" s="147"/>
      <c r="AC1134" s="147"/>
      <c r="AD1134" s="147"/>
      <c r="AE1134" s="147"/>
      <c r="AF1134" s="147"/>
      <c r="AG1134" s="147" t="s">
        <v>187</v>
      </c>
      <c r="AH1134" s="147">
        <v>0</v>
      </c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  <c r="AV1134" s="147"/>
      <c r="AW1134" s="147"/>
      <c r="AX1134" s="147"/>
      <c r="AY1134" s="147"/>
      <c r="AZ1134" s="147"/>
      <c r="BA1134" s="147"/>
      <c r="BB1134" s="147"/>
      <c r="BC1134" s="147"/>
      <c r="BD1134" s="147"/>
      <c r="BE1134" s="147"/>
      <c r="BF1134" s="147"/>
      <c r="BG1134" s="147"/>
      <c r="BH1134" s="147"/>
    </row>
    <row r="1135" spans="1:60" outlineLevel="1">
      <c r="A1135" s="154"/>
      <c r="B1135" s="155"/>
      <c r="C1135" s="183" t="s">
        <v>260</v>
      </c>
      <c r="D1135" s="161"/>
      <c r="E1135" s="162"/>
      <c r="F1135" s="157"/>
      <c r="G1135" s="157"/>
      <c r="H1135" s="157"/>
      <c r="I1135" s="157"/>
      <c r="J1135" s="157"/>
      <c r="K1135" s="157"/>
      <c r="L1135" s="157"/>
      <c r="M1135" s="157"/>
      <c r="N1135" s="157"/>
      <c r="O1135" s="157"/>
      <c r="P1135" s="157"/>
      <c r="Q1135" s="157"/>
      <c r="R1135" s="157"/>
      <c r="S1135" s="157"/>
      <c r="T1135" s="157"/>
      <c r="U1135" s="157"/>
      <c r="V1135" s="157"/>
      <c r="W1135" s="157"/>
      <c r="X1135" s="157"/>
      <c r="Y1135" s="147"/>
      <c r="Z1135" s="147"/>
      <c r="AA1135" s="147"/>
      <c r="AB1135" s="147"/>
      <c r="AC1135" s="147"/>
      <c r="AD1135" s="147"/>
      <c r="AE1135" s="147"/>
      <c r="AF1135" s="147"/>
      <c r="AG1135" s="147" t="s">
        <v>187</v>
      </c>
      <c r="AH1135" s="147">
        <v>0</v>
      </c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  <c r="AV1135" s="147"/>
      <c r="AW1135" s="147"/>
      <c r="AX1135" s="147"/>
      <c r="AY1135" s="147"/>
      <c r="AZ1135" s="147"/>
      <c r="BA1135" s="147"/>
      <c r="BB1135" s="147"/>
      <c r="BC1135" s="147"/>
      <c r="BD1135" s="147"/>
      <c r="BE1135" s="147"/>
      <c r="BF1135" s="147"/>
      <c r="BG1135" s="147"/>
      <c r="BH1135" s="147"/>
    </row>
    <row r="1136" spans="1:60" outlineLevel="1">
      <c r="A1136" s="154"/>
      <c r="B1136" s="155"/>
      <c r="C1136" s="183" t="s">
        <v>267</v>
      </c>
      <c r="D1136" s="161"/>
      <c r="E1136" s="162"/>
      <c r="F1136" s="157"/>
      <c r="G1136" s="157"/>
      <c r="H1136" s="157"/>
      <c r="I1136" s="157"/>
      <c r="J1136" s="157"/>
      <c r="K1136" s="157"/>
      <c r="L1136" s="157"/>
      <c r="M1136" s="157"/>
      <c r="N1136" s="157"/>
      <c r="O1136" s="157"/>
      <c r="P1136" s="157"/>
      <c r="Q1136" s="157"/>
      <c r="R1136" s="157"/>
      <c r="S1136" s="157"/>
      <c r="T1136" s="157"/>
      <c r="U1136" s="157"/>
      <c r="V1136" s="157"/>
      <c r="W1136" s="157"/>
      <c r="X1136" s="157"/>
      <c r="Y1136" s="147"/>
      <c r="Z1136" s="147"/>
      <c r="AA1136" s="147"/>
      <c r="AB1136" s="147"/>
      <c r="AC1136" s="147"/>
      <c r="AD1136" s="147"/>
      <c r="AE1136" s="147"/>
      <c r="AF1136" s="147"/>
      <c r="AG1136" s="147" t="s">
        <v>187</v>
      </c>
      <c r="AH1136" s="147">
        <v>0</v>
      </c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  <c r="AV1136" s="147"/>
      <c r="AW1136" s="147"/>
      <c r="AX1136" s="147"/>
      <c r="AY1136" s="147"/>
      <c r="AZ1136" s="147"/>
      <c r="BA1136" s="147"/>
      <c r="BB1136" s="147"/>
      <c r="BC1136" s="147"/>
      <c r="BD1136" s="147"/>
      <c r="BE1136" s="147"/>
      <c r="BF1136" s="147"/>
      <c r="BG1136" s="147"/>
      <c r="BH1136" s="147"/>
    </row>
    <row r="1137" spans="1:60" outlineLevel="1">
      <c r="A1137" s="154"/>
      <c r="B1137" s="155"/>
      <c r="C1137" s="183" t="s">
        <v>588</v>
      </c>
      <c r="D1137" s="161"/>
      <c r="E1137" s="162">
        <v>2.88</v>
      </c>
      <c r="F1137" s="157"/>
      <c r="G1137" s="157"/>
      <c r="H1137" s="157"/>
      <c r="I1137" s="157"/>
      <c r="J1137" s="157"/>
      <c r="K1137" s="157"/>
      <c r="L1137" s="157"/>
      <c r="M1137" s="157"/>
      <c r="N1137" s="157"/>
      <c r="O1137" s="157"/>
      <c r="P1137" s="157"/>
      <c r="Q1137" s="157"/>
      <c r="R1137" s="157"/>
      <c r="S1137" s="157"/>
      <c r="T1137" s="157"/>
      <c r="U1137" s="157"/>
      <c r="V1137" s="157"/>
      <c r="W1137" s="157"/>
      <c r="X1137" s="157"/>
      <c r="Y1137" s="147"/>
      <c r="Z1137" s="147"/>
      <c r="AA1137" s="147"/>
      <c r="AB1137" s="147"/>
      <c r="AC1137" s="147"/>
      <c r="AD1137" s="147"/>
      <c r="AE1137" s="147"/>
      <c r="AF1137" s="147"/>
      <c r="AG1137" s="147" t="s">
        <v>187</v>
      </c>
      <c r="AH1137" s="147">
        <v>0</v>
      </c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  <c r="AV1137" s="147"/>
      <c r="AW1137" s="147"/>
      <c r="AX1137" s="147"/>
      <c r="AY1137" s="147"/>
      <c r="AZ1137" s="147"/>
      <c r="BA1137" s="147"/>
      <c r="BB1137" s="147"/>
      <c r="BC1137" s="147"/>
      <c r="BD1137" s="147"/>
      <c r="BE1137" s="147"/>
      <c r="BF1137" s="147"/>
      <c r="BG1137" s="147"/>
      <c r="BH1137" s="147"/>
    </row>
    <row r="1138" spans="1:60" outlineLevel="1">
      <c r="A1138" s="154"/>
      <c r="B1138" s="155"/>
      <c r="C1138" s="244"/>
      <c r="D1138" s="245"/>
      <c r="E1138" s="245"/>
      <c r="F1138" s="245"/>
      <c r="G1138" s="245"/>
      <c r="H1138" s="157"/>
      <c r="I1138" s="157"/>
      <c r="J1138" s="157"/>
      <c r="K1138" s="157"/>
      <c r="L1138" s="157"/>
      <c r="M1138" s="157"/>
      <c r="N1138" s="157"/>
      <c r="O1138" s="157"/>
      <c r="P1138" s="157"/>
      <c r="Q1138" s="157"/>
      <c r="R1138" s="157"/>
      <c r="S1138" s="157"/>
      <c r="T1138" s="157"/>
      <c r="U1138" s="157"/>
      <c r="V1138" s="157"/>
      <c r="W1138" s="157"/>
      <c r="X1138" s="157"/>
      <c r="Y1138" s="147"/>
      <c r="Z1138" s="147"/>
      <c r="AA1138" s="147"/>
      <c r="AB1138" s="147"/>
      <c r="AC1138" s="147"/>
      <c r="AD1138" s="147"/>
      <c r="AE1138" s="147"/>
      <c r="AF1138" s="147"/>
      <c r="AG1138" s="147" t="s">
        <v>181</v>
      </c>
      <c r="AH1138" s="147"/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  <c r="AV1138" s="147"/>
      <c r="AW1138" s="147"/>
      <c r="AX1138" s="147"/>
      <c r="AY1138" s="147"/>
      <c r="AZ1138" s="147"/>
      <c r="BA1138" s="147"/>
      <c r="BB1138" s="147"/>
      <c r="BC1138" s="147"/>
      <c r="BD1138" s="147"/>
      <c r="BE1138" s="147"/>
      <c r="BF1138" s="147"/>
      <c r="BG1138" s="147"/>
      <c r="BH1138" s="147"/>
    </row>
    <row r="1139" spans="1:60" outlineLevel="1">
      <c r="A1139" s="170">
        <v>138</v>
      </c>
      <c r="B1139" s="171" t="s">
        <v>860</v>
      </c>
      <c r="C1139" s="181" t="s">
        <v>861</v>
      </c>
      <c r="D1139" s="172" t="s">
        <v>257</v>
      </c>
      <c r="E1139" s="173">
        <v>394.74</v>
      </c>
      <c r="F1139" s="174"/>
      <c r="G1139" s="175">
        <f>ROUND(E1139*F1139,2)</f>
        <v>0</v>
      </c>
      <c r="H1139" s="174"/>
      <c r="I1139" s="175">
        <f>ROUND(E1139*H1139,2)</f>
        <v>0</v>
      </c>
      <c r="J1139" s="174"/>
      <c r="K1139" s="175">
        <f>ROUND(E1139*J1139,2)</f>
        <v>0</v>
      </c>
      <c r="L1139" s="175">
        <v>21</v>
      </c>
      <c r="M1139" s="175">
        <f>G1139*(1+L1139/100)</f>
        <v>0</v>
      </c>
      <c r="N1139" s="175">
        <v>0</v>
      </c>
      <c r="O1139" s="175">
        <f>ROUND(E1139*N1139,2)</f>
        <v>0</v>
      </c>
      <c r="P1139" s="175">
        <v>0</v>
      </c>
      <c r="Q1139" s="175">
        <f>ROUND(E1139*P1139,2)</f>
        <v>0</v>
      </c>
      <c r="R1139" s="175" t="s">
        <v>850</v>
      </c>
      <c r="S1139" s="175" t="s">
        <v>184</v>
      </c>
      <c r="T1139" s="176" t="s">
        <v>229</v>
      </c>
      <c r="U1139" s="157">
        <v>0.15</v>
      </c>
      <c r="V1139" s="157">
        <f>ROUND(E1139*U1139,2)</f>
        <v>59.21</v>
      </c>
      <c r="W1139" s="157"/>
      <c r="X1139" s="157" t="s">
        <v>207</v>
      </c>
      <c r="Y1139" s="147"/>
      <c r="Z1139" s="147"/>
      <c r="AA1139" s="147"/>
      <c r="AB1139" s="147"/>
      <c r="AC1139" s="147"/>
      <c r="AD1139" s="147"/>
      <c r="AE1139" s="147"/>
      <c r="AF1139" s="147"/>
      <c r="AG1139" s="147" t="s">
        <v>208</v>
      </c>
      <c r="AH1139" s="147"/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  <c r="AV1139" s="147"/>
      <c r="AW1139" s="147"/>
      <c r="AX1139" s="147"/>
      <c r="AY1139" s="147"/>
      <c r="AZ1139" s="147"/>
      <c r="BA1139" s="147"/>
      <c r="BB1139" s="147"/>
      <c r="BC1139" s="147"/>
      <c r="BD1139" s="147"/>
      <c r="BE1139" s="147"/>
      <c r="BF1139" s="147"/>
      <c r="BG1139" s="147"/>
      <c r="BH1139" s="147"/>
    </row>
    <row r="1140" spans="1:60" outlineLevel="1">
      <c r="A1140" s="154"/>
      <c r="B1140" s="155"/>
      <c r="C1140" s="183" t="s">
        <v>259</v>
      </c>
      <c r="D1140" s="161"/>
      <c r="E1140" s="162"/>
      <c r="F1140" s="157"/>
      <c r="G1140" s="157"/>
      <c r="H1140" s="157"/>
      <c r="I1140" s="157"/>
      <c r="J1140" s="157"/>
      <c r="K1140" s="157"/>
      <c r="L1140" s="157"/>
      <c r="M1140" s="157"/>
      <c r="N1140" s="157"/>
      <c r="O1140" s="157"/>
      <c r="P1140" s="157"/>
      <c r="Q1140" s="157"/>
      <c r="R1140" s="157"/>
      <c r="S1140" s="157"/>
      <c r="T1140" s="157"/>
      <c r="U1140" s="157"/>
      <c r="V1140" s="157"/>
      <c r="W1140" s="157"/>
      <c r="X1140" s="157"/>
      <c r="Y1140" s="147"/>
      <c r="Z1140" s="147"/>
      <c r="AA1140" s="147"/>
      <c r="AB1140" s="147"/>
      <c r="AC1140" s="147"/>
      <c r="AD1140" s="147"/>
      <c r="AE1140" s="147"/>
      <c r="AF1140" s="147"/>
      <c r="AG1140" s="147" t="s">
        <v>187</v>
      </c>
      <c r="AH1140" s="147">
        <v>0</v>
      </c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  <c r="AV1140" s="147"/>
      <c r="AW1140" s="147"/>
      <c r="AX1140" s="147"/>
      <c r="AY1140" s="147"/>
      <c r="AZ1140" s="147"/>
      <c r="BA1140" s="147"/>
      <c r="BB1140" s="147"/>
      <c r="BC1140" s="147"/>
      <c r="BD1140" s="147"/>
      <c r="BE1140" s="147"/>
      <c r="BF1140" s="147"/>
      <c r="BG1140" s="147"/>
      <c r="BH1140" s="147"/>
    </row>
    <row r="1141" spans="1:60" outlineLevel="1">
      <c r="A1141" s="154"/>
      <c r="B1141" s="155"/>
      <c r="C1141" s="183" t="s">
        <v>369</v>
      </c>
      <c r="D1141" s="161"/>
      <c r="E1141" s="162"/>
      <c r="F1141" s="157"/>
      <c r="G1141" s="157"/>
      <c r="H1141" s="157"/>
      <c r="I1141" s="157"/>
      <c r="J1141" s="157"/>
      <c r="K1141" s="157"/>
      <c r="L1141" s="157"/>
      <c r="M1141" s="157"/>
      <c r="N1141" s="157"/>
      <c r="O1141" s="157"/>
      <c r="P1141" s="157"/>
      <c r="Q1141" s="157"/>
      <c r="R1141" s="157"/>
      <c r="S1141" s="157"/>
      <c r="T1141" s="157"/>
      <c r="U1141" s="157"/>
      <c r="V1141" s="157"/>
      <c r="W1141" s="157"/>
      <c r="X1141" s="157"/>
      <c r="Y1141" s="147"/>
      <c r="Z1141" s="147"/>
      <c r="AA1141" s="147"/>
      <c r="AB1141" s="147"/>
      <c r="AC1141" s="147"/>
      <c r="AD1141" s="147"/>
      <c r="AE1141" s="147"/>
      <c r="AF1141" s="147"/>
      <c r="AG1141" s="147" t="s">
        <v>187</v>
      </c>
      <c r="AH1141" s="147">
        <v>0</v>
      </c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  <c r="AV1141" s="147"/>
      <c r="AW1141" s="147"/>
      <c r="AX1141" s="147"/>
      <c r="AY1141" s="147"/>
      <c r="AZ1141" s="147"/>
      <c r="BA1141" s="147"/>
      <c r="BB1141" s="147"/>
      <c r="BC1141" s="147"/>
      <c r="BD1141" s="147"/>
      <c r="BE1141" s="147"/>
      <c r="BF1141" s="147"/>
      <c r="BG1141" s="147"/>
      <c r="BH1141" s="147"/>
    </row>
    <row r="1142" spans="1:60" outlineLevel="1">
      <c r="A1142" s="154"/>
      <c r="B1142" s="155"/>
      <c r="C1142" s="183" t="s">
        <v>718</v>
      </c>
      <c r="D1142" s="161"/>
      <c r="E1142" s="162"/>
      <c r="F1142" s="157"/>
      <c r="G1142" s="157"/>
      <c r="H1142" s="157"/>
      <c r="I1142" s="157"/>
      <c r="J1142" s="157"/>
      <c r="K1142" s="157"/>
      <c r="L1142" s="157"/>
      <c r="M1142" s="157"/>
      <c r="N1142" s="157"/>
      <c r="O1142" s="157"/>
      <c r="P1142" s="157"/>
      <c r="Q1142" s="157"/>
      <c r="R1142" s="157"/>
      <c r="S1142" s="157"/>
      <c r="T1142" s="157"/>
      <c r="U1142" s="157"/>
      <c r="V1142" s="157"/>
      <c r="W1142" s="157"/>
      <c r="X1142" s="157"/>
      <c r="Y1142" s="147"/>
      <c r="Z1142" s="147"/>
      <c r="AA1142" s="147"/>
      <c r="AB1142" s="147"/>
      <c r="AC1142" s="147"/>
      <c r="AD1142" s="147"/>
      <c r="AE1142" s="147"/>
      <c r="AF1142" s="147"/>
      <c r="AG1142" s="147" t="s">
        <v>187</v>
      </c>
      <c r="AH1142" s="147">
        <v>0</v>
      </c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  <c r="AV1142" s="147"/>
      <c r="AW1142" s="147"/>
      <c r="AX1142" s="147"/>
      <c r="AY1142" s="147"/>
      <c r="AZ1142" s="147"/>
      <c r="BA1142" s="147"/>
      <c r="BB1142" s="147"/>
      <c r="BC1142" s="147"/>
      <c r="BD1142" s="147"/>
      <c r="BE1142" s="147"/>
      <c r="BF1142" s="147"/>
      <c r="BG1142" s="147"/>
      <c r="BH1142" s="147"/>
    </row>
    <row r="1143" spans="1:60" outlineLevel="1">
      <c r="A1143" s="154"/>
      <c r="B1143" s="155"/>
      <c r="C1143" s="183" t="s">
        <v>719</v>
      </c>
      <c r="D1143" s="161"/>
      <c r="E1143" s="162">
        <v>95.28</v>
      </c>
      <c r="F1143" s="157"/>
      <c r="G1143" s="157"/>
      <c r="H1143" s="157"/>
      <c r="I1143" s="157"/>
      <c r="J1143" s="157"/>
      <c r="K1143" s="157"/>
      <c r="L1143" s="157"/>
      <c r="M1143" s="157"/>
      <c r="N1143" s="157"/>
      <c r="O1143" s="157"/>
      <c r="P1143" s="157"/>
      <c r="Q1143" s="157"/>
      <c r="R1143" s="157"/>
      <c r="S1143" s="157"/>
      <c r="T1143" s="157"/>
      <c r="U1143" s="157"/>
      <c r="V1143" s="157"/>
      <c r="W1143" s="157"/>
      <c r="X1143" s="157"/>
      <c r="Y1143" s="147"/>
      <c r="Z1143" s="147"/>
      <c r="AA1143" s="147"/>
      <c r="AB1143" s="147"/>
      <c r="AC1143" s="147"/>
      <c r="AD1143" s="147"/>
      <c r="AE1143" s="147"/>
      <c r="AF1143" s="147"/>
      <c r="AG1143" s="147" t="s">
        <v>187</v>
      </c>
      <c r="AH1143" s="147">
        <v>0</v>
      </c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  <c r="AV1143" s="147"/>
      <c r="AW1143" s="147"/>
      <c r="AX1143" s="147"/>
      <c r="AY1143" s="147"/>
      <c r="AZ1143" s="147"/>
      <c r="BA1143" s="147"/>
      <c r="BB1143" s="147"/>
      <c r="BC1143" s="147"/>
      <c r="BD1143" s="147"/>
      <c r="BE1143" s="147"/>
      <c r="BF1143" s="147"/>
      <c r="BG1143" s="147"/>
      <c r="BH1143" s="147"/>
    </row>
    <row r="1144" spans="1:60" outlineLevel="1">
      <c r="A1144" s="154"/>
      <c r="B1144" s="155"/>
      <c r="C1144" s="183" t="s">
        <v>259</v>
      </c>
      <c r="D1144" s="161"/>
      <c r="E1144" s="162"/>
      <c r="F1144" s="157"/>
      <c r="G1144" s="157"/>
      <c r="H1144" s="157"/>
      <c r="I1144" s="157"/>
      <c r="J1144" s="157"/>
      <c r="K1144" s="157"/>
      <c r="L1144" s="157"/>
      <c r="M1144" s="157"/>
      <c r="N1144" s="157"/>
      <c r="O1144" s="157"/>
      <c r="P1144" s="157"/>
      <c r="Q1144" s="157"/>
      <c r="R1144" s="157"/>
      <c r="S1144" s="157"/>
      <c r="T1144" s="157"/>
      <c r="U1144" s="157"/>
      <c r="V1144" s="157"/>
      <c r="W1144" s="157"/>
      <c r="X1144" s="157"/>
      <c r="Y1144" s="147"/>
      <c r="Z1144" s="147"/>
      <c r="AA1144" s="147"/>
      <c r="AB1144" s="147"/>
      <c r="AC1144" s="147"/>
      <c r="AD1144" s="147"/>
      <c r="AE1144" s="147"/>
      <c r="AF1144" s="147"/>
      <c r="AG1144" s="147" t="s">
        <v>187</v>
      </c>
      <c r="AH1144" s="147">
        <v>0</v>
      </c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  <c r="AV1144" s="147"/>
      <c r="AW1144" s="147"/>
      <c r="AX1144" s="147"/>
      <c r="AY1144" s="147"/>
      <c r="AZ1144" s="147"/>
      <c r="BA1144" s="147"/>
      <c r="BB1144" s="147"/>
      <c r="BC1144" s="147"/>
      <c r="BD1144" s="147"/>
      <c r="BE1144" s="147"/>
      <c r="BF1144" s="147"/>
      <c r="BG1144" s="147"/>
      <c r="BH1144" s="147"/>
    </row>
    <row r="1145" spans="1:60" outlineLevel="1">
      <c r="A1145" s="154"/>
      <c r="B1145" s="155"/>
      <c r="C1145" s="183" t="s">
        <v>369</v>
      </c>
      <c r="D1145" s="161"/>
      <c r="E1145" s="162"/>
      <c r="F1145" s="157"/>
      <c r="G1145" s="157"/>
      <c r="H1145" s="157"/>
      <c r="I1145" s="157"/>
      <c r="J1145" s="157"/>
      <c r="K1145" s="157"/>
      <c r="L1145" s="157"/>
      <c r="M1145" s="157"/>
      <c r="N1145" s="157"/>
      <c r="O1145" s="157"/>
      <c r="P1145" s="157"/>
      <c r="Q1145" s="157"/>
      <c r="R1145" s="157"/>
      <c r="S1145" s="157"/>
      <c r="T1145" s="157"/>
      <c r="U1145" s="157"/>
      <c r="V1145" s="157"/>
      <c r="W1145" s="157"/>
      <c r="X1145" s="157"/>
      <c r="Y1145" s="147"/>
      <c r="Z1145" s="147"/>
      <c r="AA1145" s="147"/>
      <c r="AB1145" s="147"/>
      <c r="AC1145" s="147"/>
      <c r="AD1145" s="147"/>
      <c r="AE1145" s="147"/>
      <c r="AF1145" s="147"/>
      <c r="AG1145" s="147" t="s">
        <v>187</v>
      </c>
      <c r="AH1145" s="147">
        <v>0</v>
      </c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  <c r="AV1145" s="147"/>
      <c r="AW1145" s="147"/>
      <c r="AX1145" s="147"/>
      <c r="AY1145" s="147"/>
      <c r="AZ1145" s="147"/>
      <c r="BA1145" s="147"/>
      <c r="BB1145" s="147"/>
      <c r="BC1145" s="147"/>
      <c r="BD1145" s="147"/>
      <c r="BE1145" s="147"/>
      <c r="BF1145" s="147"/>
      <c r="BG1145" s="147"/>
      <c r="BH1145" s="147"/>
    </row>
    <row r="1146" spans="1:60" outlineLevel="1">
      <c r="A1146" s="154"/>
      <c r="B1146" s="155"/>
      <c r="C1146" s="183" t="s">
        <v>725</v>
      </c>
      <c r="D1146" s="161"/>
      <c r="E1146" s="162"/>
      <c r="F1146" s="157"/>
      <c r="G1146" s="157"/>
      <c r="H1146" s="157"/>
      <c r="I1146" s="157"/>
      <c r="J1146" s="157"/>
      <c r="K1146" s="157"/>
      <c r="L1146" s="157"/>
      <c r="M1146" s="157"/>
      <c r="N1146" s="157"/>
      <c r="O1146" s="157"/>
      <c r="P1146" s="157"/>
      <c r="Q1146" s="157"/>
      <c r="R1146" s="157"/>
      <c r="S1146" s="157"/>
      <c r="T1146" s="157"/>
      <c r="U1146" s="157"/>
      <c r="V1146" s="157"/>
      <c r="W1146" s="157"/>
      <c r="X1146" s="157"/>
      <c r="Y1146" s="147"/>
      <c r="Z1146" s="147"/>
      <c r="AA1146" s="147"/>
      <c r="AB1146" s="147"/>
      <c r="AC1146" s="147"/>
      <c r="AD1146" s="147"/>
      <c r="AE1146" s="147"/>
      <c r="AF1146" s="147"/>
      <c r="AG1146" s="147" t="s">
        <v>187</v>
      </c>
      <c r="AH1146" s="147">
        <v>0</v>
      </c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  <c r="AV1146" s="147"/>
      <c r="AW1146" s="147"/>
      <c r="AX1146" s="147"/>
      <c r="AY1146" s="147"/>
      <c r="AZ1146" s="147"/>
      <c r="BA1146" s="147"/>
      <c r="BB1146" s="147"/>
      <c r="BC1146" s="147"/>
      <c r="BD1146" s="147"/>
      <c r="BE1146" s="147"/>
      <c r="BF1146" s="147"/>
      <c r="BG1146" s="147"/>
      <c r="BH1146" s="147"/>
    </row>
    <row r="1147" spans="1:60" outlineLevel="1">
      <c r="A1147" s="154"/>
      <c r="B1147" s="155"/>
      <c r="C1147" s="183" t="s">
        <v>726</v>
      </c>
      <c r="D1147" s="161"/>
      <c r="E1147" s="162">
        <v>289.45999999999998</v>
      </c>
      <c r="F1147" s="157"/>
      <c r="G1147" s="157"/>
      <c r="H1147" s="157"/>
      <c r="I1147" s="157"/>
      <c r="J1147" s="157"/>
      <c r="K1147" s="157"/>
      <c r="L1147" s="157"/>
      <c r="M1147" s="157"/>
      <c r="N1147" s="157"/>
      <c r="O1147" s="157"/>
      <c r="P1147" s="157"/>
      <c r="Q1147" s="157"/>
      <c r="R1147" s="157"/>
      <c r="S1147" s="157"/>
      <c r="T1147" s="157"/>
      <c r="U1147" s="157"/>
      <c r="V1147" s="157"/>
      <c r="W1147" s="157"/>
      <c r="X1147" s="157"/>
      <c r="Y1147" s="147"/>
      <c r="Z1147" s="147"/>
      <c r="AA1147" s="147"/>
      <c r="AB1147" s="147"/>
      <c r="AC1147" s="147"/>
      <c r="AD1147" s="147"/>
      <c r="AE1147" s="147"/>
      <c r="AF1147" s="147"/>
      <c r="AG1147" s="147" t="s">
        <v>187</v>
      </c>
      <c r="AH1147" s="147">
        <v>0</v>
      </c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  <c r="AV1147" s="147"/>
      <c r="AW1147" s="147"/>
      <c r="AX1147" s="147"/>
      <c r="AY1147" s="147"/>
      <c r="AZ1147" s="147"/>
      <c r="BA1147" s="147"/>
      <c r="BB1147" s="147"/>
      <c r="BC1147" s="147"/>
      <c r="BD1147" s="147"/>
      <c r="BE1147" s="147"/>
      <c r="BF1147" s="147"/>
      <c r="BG1147" s="147"/>
      <c r="BH1147" s="147"/>
    </row>
    <row r="1148" spans="1:60" outlineLevel="1">
      <c r="A1148" s="154"/>
      <c r="B1148" s="155"/>
      <c r="C1148" s="183" t="s">
        <v>465</v>
      </c>
      <c r="D1148" s="161"/>
      <c r="E1148" s="162"/>
      <c r="F1148" s="157"/>
      <c r="G1148" s="157"/>
      <c r="H1148" s="157"/>
      <c r="I1148" s="157"/>
      <c r="J1148" s="157"/>
      <c r="K1148" s="157"/>
      <c r="L1148" s="157"/>
      <c r="M1148" s="157"/>
      <c r="N1148" s="157"/>
      <c r="O1148" s="157"/>
      <c r="P1148" s="157"/>
      <c r="Q1148" s="157"/>
      <c r="R1148" s="157"/>
      <c r="S1148" s="157"/>
      <c r="T1148" s="157"/>
      <c r="U1148" s="157"/>
      <c r="V1148" s="157"/>
      <c r="W1148" s="157"/>
      <c r="X1148" s="157"/>
      <c r="Y1148" s="147"/>
      <c r="Z1148" s="147"/>
      <c r="AA1148" s="147"/>
      <c r="AB1148" s="147"/>
      <c r="AC1148" s="147"/>
      <c r="AD1148" s="147"/>
      <c r="AE1148" s="147"/>
      <c r="AF1148" s="147"/>
      <c r="AG1148" s="147" t="s">
        <v>187</v>
      </c>
      <c r="AH1148" s="147">
        <v>0</v>
      </c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  <c r="AV1148" s="147"/>
      <c r="AW1148" s="147"/>
      <c r="AX1148" s="147"/>
      <c r="AY1148" s="147"/>
      <c r="AZ1148" s="147"/>
      <c r="BA1148" s="147"/>
      <c r="BB1148" s="147"/>
      <c r="BC1148" s="147"/>
      <c r="BD1148" s="147"/>
      <c r="BE1148" s="147"/>
      <c r="BF1148" s="147"/>
      <c r="BG1148" s="147"/>
      <c r="BH1148" s="147"/>
    </row>
    <row r="1149" spans="1:60" outlineLevel="1">
      <c r="A1149" s="154"/>
      <c r="B1149" s="155"/>
      <c r="C1149" s="183" t="s">
        <v>466</v>
      </c>
      <c r="D1149" s="161"/>
      <c r="E1149" s="162"/>
      <c r="F1149" s="157"/>
      <c r="G1149" s="157"/>
      <c r="H1149" s="157"/>
      <c r="I1149" s="157"/>
      <c r="J1149" s="157"/>
      <c r="K1149" s="157"/>
      <c r="L1149" s="157"/>
      <c r="M1149" s="157"/>
      <c r="N1149" s="157"/>
      <c r="O1149" s="157"/>
      <c r="P1149" s="157"/>
      <c r="Q1149" s="157"/>
      <c r="R1149" s="157"/>
      <c r="S1149" s="157"/>
      <c r="T1149" s="157"/>
      <c r="U1149" s="157"/>
      <c r="V1149" s="157"/>
      <c r="W1149" s="157"/>
      <c r="X1149" s="157"/>
      <c r="Y1149" s="147"/>
      <c r="Z1149" s="147"/>
      <c r="AA1149" s="147"/>
      <c r="AB1149" s="147"/>
      <c r="AC1149" s="147"/>
      <c r="AD1149" s="147"/>
      <c r="AE1149" s="147"/>
      <c r="AF1149" s="147"/>
      <c r="AG1149" s="147" t="s">
        <v>187</v>
      </c>
      <c r="AH1149" s="147">
        <v>0</v>
      </c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  <c r="AV1149" s="147"/>
      <c r="AW1149" s="147"/>
      <c r="AX1149" s="147"/>
      <c r="AY1149" s="147"/>
      <c r="AZ1149" s="147"/>
      <c r="BA1149" s="147"/>
      <c r="BB1149" s="147"/>
      <c r="BC1149" s="147"/>
      <c r="BD1149" s="147"/>
      <c r="BE1149" s="147"/>
      <c r="BF1149" s="147"/>
      <c r="BG1149" s="147"/>
      <c r="BH1149" s="147"/>
    </row>
    <row r="1150" spans="1:60" outlineLevel="1">
      <c r="A1150" s="154"/>
      <c r="B1150" s="155"/>
      <c r="C1150" s="183" t="s">
        <v>467</v>
      </c>
      <c r="D1150" s="161"/>
      <c r="E1150" s="162">
        <v>10</v>
      </c>
      <c r="F1150" s="157"/>
      <c r="G1150" s="157"/>
      <c r="H1150" s="157"/>
      <c r="I1150" s="157"/>
      <c r="J1150" s="157"/>
      <c r="K1150" s="157"/>
      <c r="L1150" s="157"/>
      <c r="M1150" s="157"/>
      <c r="N1150" s="157"/>
      <c r="O1150" s="157"/>
      <c r="P1150" s="157"/>
      <c r="Q1150" s="157"/>
      <c r="R1150" s="157"/>
      <c r="S1150" s="157"/>
      <c r="T1150" s="157"/>
      <c r="U1150" s="157"/>
      <c r="V1150" s="157"/>
      <c r="W1150" s="157"/>
      <c r="X1150" s="157"/>
      <c r="Y1150" s="147"/>
      <c r="Z1150" s="147"/>
      <c r="AA1150" s="147"/>
      <c r="AB1150" s="147"/>
      <c r="AC1150" s="147"/>
      <c r="AD1150" s="147"/>
      <c r="AE1150" s="147"/>
      <c r="AF1150" s="147"/>
      <c r="AG1150" s="147" t="s">
        <v>187</v>
      </c>
      <c r="AH1150" s="147">
        <v>0</v>
      </c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  <c r="AV1150" s="147"/>
      <c r="AW1150" s="147"/>
      <c r="AX1150" s="147"/>
      <c r="AY1150" s="147"/>
      <c r="AZ1150" s="147"/>
      <c r="BA1150" s="147"/>
      <c r="BB1150" s="147"/>
      <c r="BC1150" s="147"/>
      <c r="BD1150" s="147"/>
      <c r="BE1150" s="147"/>
      <c r="BF1150" s="147"/>
      <c r="BG1150" s="147"/>
      <c r="BH1150" s="147"/>
    </row>
    <row r="1151" spans="1:60" outlineLevel="1">
      <c r="A1151" s="154"/>
      <c r="B1151" s="155"/>
      <c r="C1151" s="244"/>
      <c r="D1151" s="245"/>
      <c r="E1151" s="245"/>
      <c r="F1151" s="245"/>
      <c r="G1151" s="245"/>
      <c r="H1151" s="157"/>
      <c r="I1151" s="157"/>
      <c r="J1151" s="157"/>
      <c r="K1151" s="157"/>
      <c r="L1151" s="157"/>
      <c r="M1151" s="157"/>
      <c r="N1151" s="157"/>
      <c r="O1151" s="157"/>
      <c r="P1151" s="157"/>
      <c r="Q1151" s="157"/>
      <c r="R1151" s="157"/>
      <c r="S1151" s="157"/>
      <c r="T1151" s="157"/>
      <c r="U1151" s="157"/>
      <c r="V1151" s="157"/>
      <c r="W1151" s="157"/>
      <c r="X1151" s="157"/>
      <c r="Y1151" s="147"/>
      <c r="Z1151" s="147"/>
      <c r="AA1151" s="147"/>
      <c r="AB1151" s="147"/>
      <c r="AC1151" s="147"/>
      <c r="AD1151" s="147"/>
      <c r="AE1151" s="147"/>
      <c r="AF1151" s="147"/>
      <c r="AG1151" s="147" t="s">
        <v>181</v>
      </c>
      <c r="AH1151" s="147"/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  <c r="AV1151" s="147"/>
      <c r="AW1151" s="147"/>
      <c r="AX1151" s="147"/>
      <c r="AY1151" s="147"/>
      <c r="AZ1151" s="147"/>
      <c r="BA1151" s="147"/>
      <c r="BB1151" s="147"/>
      <c r="BC1151" s="147"/>
      <c r="BD1151" s="147"/>
      <c r="BE1151" s="147"/>
      <c r="BF1151" s="147"/>
      <c r="BG1151" s="147"/>
      <c r="BH1151" s="147"/>
    </row>
    <row r="1152" spans="1:60" outlineLevel="1">
      <c r="A1152" s="170">
        <v>139</v>
      </c>
      <c r="B1152" s="171" t="s">
        <v>862</v>
      </c>
      <c r="C1152" s="181" t="s">
        <v>863</v>
      </c>
      <c r="D1152" s="172" t="s">
        <v>257</v>
      </c>
      <c r="E1152" s="173">
        <v>288.42635000000001</v>
      </c>
      <c r="F1152" s="174"/>
      <c r="G1152" s="175">
        <f>ROUND(E1152*F1152,2)</f>
        <v>0</v>
      </c>
      <c r="H1152" s="174"/>
      <c r="I1152" s="175">
        <f>ROUND(E1152*H1152,2)</f>
        <v>0</v>
      </c>
      <c r="J1152" s="174"/>
      <c r="K1152" s="175">
        <f>ROUND(E1152*J1152,2)</f>
        <v>0</v>
      </c>
      <c r="L1152" s="175">
        <v>21</v>
      </c>
      <c r="M1152" s="175">
        <f>G1152*(1+L1152/100)</f>
        <v>0</v>
      </c>
      <c r="N1152" s="175">
        <v>3.0000000000000001E-3</v>
      </c>
      <c r="O1152" s="175">
        <f>ROUND(E1152*N1152,2)</f>
        <v>0.87</v>
      </c>
      <c r="P1152" s="175">
        <v>0</v>
      </c>
      <c r="Q1152" s="175">
        <f>ROUND(E1152*P1152,2)</f>
        <v>0</v>
      </c>
      <c r="R1152" s="175" t="s">
        <v>850</v>
      </c>
      <c r="S1152" s="175" t="s">
        <v>184</v>
      </c>
      <c r="T1152" s="176" t="s">
        <v>229</v>
      </c>
      <c r="U1152" s="157">
        <v>0.28000000000000003</v>
      </c>
      <c r="V1152" s="157">
        <f>ROUND(E1152*U1152,2)</f>
        <v>80.760000000000005</v>
      </c>
      <c r="W1152" s="157"/>
      <c r="X1152" s="157" t="s">
        <v>207</v>
      </c>
      <c r="Y1152" s="147"/>
      <c r="Z1152" s="147"/>
      <c r="AA1152" s="147"/>
      <c r="AB1152" s="147"/>
      <c r="AC1152" s="147"/>
      <c r="AD1152" s="147"/>
      <c r="AE1152" s="147"/>
      <c r="AF1152" s="147"/>
      <c r="AG1152" s="147" t="s">
        <v>208</v>
      </c>
      <c r="AH1152" s="147"/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  <c r="AV1152" s="147"/>
      <c r="AW1152" s="147"/>
      <c r="AX1152" s="147"/>
      <c r="AY1152" s="147"/>
      <c r="AZ1152" s="147"/>
      <c r="BA1152" s="147"/>
      <c r="BB1152" s="147"/>
      <c r="BC1152" s="147"/>
      <c r="BD1152" s="147"/>
      <c r="BE1152" s="147"/>
      <c r="BF1152" s="147"/>
      <c r="BG1152" s="147"/>
      <c r="BH1152" s="147"/>
    </row>
    <row r="1153" spans="1:60" outlineLevel="1">
      <c r="A1153" s="154"/>
      <c r="B1153" s="155"/>
      <c r="C1153" s="253" t="s">
        <v>864</v>
      </c>
      <c r="D1153" s="254"/>
      <c r="E1153" s="254"/>
      <c r="F1153" s="254"/>
      <c r="G1153" s="254"/>
      <c r="H1153" s="157"/>
      <c r="I1153" s="157"/>
      <c r="J1153" s="157"/>
      <c r="K1153" s="157"/>
      <c r="L1153" s="157"/>
      <c r="M1153" s="157"/>
      <c r="N1153" s="157"/>
      <c r="O1153" s="157"/>
      <c r="P1153" s="157"/>
      <c r="Q1153" s="157"/>
      <c r="R1153" s="157"/>
      <c r="S1153" s="157"/>
      <c r="T1153" s="157"/>
      <c r="U1153" s="157"/>
      <c r="V1153" s="157"/>
      <c r="W1153" s="157"/>
      <c r="X1153" s="157"/>
      <c r="Y1153" s="147"/>
      <c r="Z1153" s="147"/>
      <c r="AA1153" s="147"/>
      <c r="AB1153" s="147"/>
      <c r="AC1153" s="147"/>
      <c r="AD1153" s="147"/>
      <c r="AE1153" s="147"/>
      <c r="AF1153" s="147"/>
      <c r="AG1153" s="147" t="s">
        <v>180</v>
      </c>
      <c r="AH1153" s="147"/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  <c r="AV1153" s="147"/>
      <c r="AW1153" s="147"/>
      <c r="AX1153" s="147"/>
      <c r="AY1153" s="147"/>
      <c r="AZ1153" s="147"/>
      <c r="BA1153" s="177" t="str">
        <f>C1153</f>
        <v>Očištění povrchu stěny od prachu, nařezání izolačních desek na požadovaný rozměr, nanesení lepicího tmelu, osazení desek.</v>
      </c>
      <c r="BB1153" s="147"/>
      <c r="BC1153" s="147"/>
      <c r="BD1153" s="147"/>
      <c r="BE1153" s="147"/>
      <c r="BF1153" s="147"/>
      <c r="BG1153" s="147"/>
      <c r="BH1153" s="147"/>
    </row>
    <row r="1154" spans="1:60" outlineLevel="1">
      <c r="A1154" s="154"/>
      <c r="B1154" s="155"/>
      <c r="C1154" s="183" t="s">
        <v>306</v>
      </c>
      <c r="D1154" s="161"/>
      <c r="E1154" s="162"/>
      <c r="F1154" s="157"/>
      <c r="G1154" s="157"/>
      <c r="H1154" s="157"/>
      <c r="I1154" s="157"/>
      <c r="J1154" s="157"/>
      <c r="K1154" s="157"/>
      <c r="L1154" s="157"/>
      <c r="M1154" s="157"/>
      <c r="N1154" s="157"/>
      <c r="O1154" s="157"/>
      <c r="P1154" s="157"/>
      <c r="Q1154" s="157"/>
      <c r="R1154" s="157"/>
      <c r="S1154" s="157"/>
      <c r="T1154" s="157"/>
      <c r="U1154" s="157"/>
      <c r="V1154" s="157"/>
      <c r="W1154" s="157"/>
      <c r="X1154" s="157"/>
      <c r="Y1154" s="147"/>
      <c r="Z1154" s="147"/>
      <c r="AA1154" s="147"/>
      <c r="AB1154" s="147"/>
      <c r="AC1154" s="147"/>
      <c r="AD1154" s="147"/>
      <c r="AE1154" s="147"/>
      <c r="AF1154" s="147"/>
      <c r="AG1154" s="147" t="s">
        <v>187</v>
      </c>
      <c r="AH1154" s="147">
        <v>0</v>
      </c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  <c r="AV1154" s="147"/>
      <c r="AW1154" s="147"/>
      <c r="AX1154" s="147"/>
      <c r="AY1154" s="147"/>
      <c r="AZ1154" s="147"/>
      <c r="BA1154" s="147"/>
      <c r="BB1154" s="147"/>
      <c r="BC1154" s="147"/>
      <c r="BD1154" s="147"/>
      <c r="BE1154" s="147"/>
      <c r="BF1154" s="147"/>
      <c r="BG1154" s="147"/>
      <c r="BH1154" s="147"/>
    </row>
    <row r="1155" spans="1:60" outlineLevel="1">
      <c r="A1155" s="154"/>
      <c r="B1155" s="155"/>
      <c r="C1155" s="183" t="s">
        <v>825</v>
      </c>
      <c r="D1155" s="161"/>
      <c r="E1155" s="162">
        <v>17.427900000000001</v>
      </c>
      <c r="F1155" s="157"/>
      <c r="G1155" s="157"/>
      <c r="H1155" s="157"/>
      <c r="I1155" s="157"/>
      <c r="J1155" s="157"/>
      <c r="K1155" s="157"/>
      <c r="L1155" s="157"/>
      <c r="M1155" s="157"/>
      <c r="N1155" s="157"/>
      <c r="O1155" s="157"/>
      <c r="P1155" s="157"/>
      <c r="Q1155" s="157"/>
      <c r="R1155" s="157"/>
      <c r="S1155" s="157"/>
      <c r="T1155" s="157"/>
      <c r="U1155" s="157"/>
      <c r="V1155" s="157"/>
      <c r="W1155" s="157"/>
      <c r="X1155" s="157"/>
      <c r="Y1155" s="147"/>
      <c r="Z1155" s="147"/>
      <c r="AA1155" s="147"/>
      <c r="AB1155" s="147"/>
      <c r="AC1155" s="147"/>
      <c r="AD1155" s="147"/>
      <c r="AE1155" s="147"/>
      <c r="AF1155" s="147"/>
      <c r="AG1155" s="147" t="s">
        <v>187</v>
      </c>
      <c r="AH1155" s="147">
        <v>0</v>
      </c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  <c r="AV1155" s="147"/>
      <c r="AW1155" s="147"/>
      <c r="AX1155" s="147"/>
      <c r="AY1155" s="147"/>
      <c r="AZ1155" s="147"/>
      <c r="BA1155" s="147"/>
      <c r="BB1155" s="147"/>
      <c r="BC1155" s="147"/>
      <c r="BD1155" s="147"/>
      <c r="BE1155" s="147"/>
      <c r="BF1155" s="147"/>
      <c r="BG1155" s="147"/>
      <c r="BH1155" s="147"/>
    </row>
    <row r="1156" spans="1:60" outlineLevel="1">
      <c r="A1156" s="154"/>
      <c r="B1156" s="155"/>
      <c r="C1156" s="183" t="s">
        <v>648</v>
      </c>
      <c r="D1156" s="161"/>
      <c r="E1156" s="162"/>
      <c r="F1156" s="157"/>
      <c r="G1156" s="157"/>
      <c r="H1156" s="157"/>
      <c r="I1156" s="157"/>
      <c r="J1156" s="157"/>
      <c r="K1156" s="157"/>
      <c r="L1156" s="157"/>
      <c r="M1156" s="157"/>
      <c r="N1156" s="157"/>
      <c r="O1156" s="157"/>
      <c r="P1156" s="157"/>
      <c r="Q1156" s="157"/>
      <c r="R1156" s="157"/>
      <c r="S1156" s="157"/>
      <c r="T1156" s="157"/>
      <c r="U1156" s="157"/>
      <c r="V1156" s="157"/>
      <c r="W1156" s="157"/>
      <c r="X1156" s="157"/>
      <c r="Y1156" s="147"/>
      <c r="Z1156" s="147"/>
      <c r="AA1156" s="147"/>
      <c r="AB1156" s="147"/>
      <c r="AC1156" s="147"/>
      <c r="AD1156" s="147"/>
      <c r="AE1156" s="147"/>
      <c r="AF1156" s="147"/>
      <c r="AG1156" s="147" t="s">
        <v>187</v>
      </c>
      <c r="AH1156" s="147">
        <v>0</v>
      </c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  <c r="AV1156" s="147"/>
      <c r="AW1156" s="147"/>
      <c r="AX1156" s="147"/>
      <c r="AY1156" s="147"/>
      <c r="AZ1156" s="147"/>
      <c r="BA1156" s="147"/>
      <c r="BB1156" s="147"/>
      <c r="BC1156" s="147"/>
      <c r="BD1156" s="147"/>
      <c r="BE1156" s="147"/>
      <c r="BF1156" s="147"/>
      <c r="BG1156" s="147"/>
      <c r="BH1156" s="147"/>
    </row>
    <row r="1157" spans="1:60" outlineLevel="1">
      <c r="A1157" s="154"/>
      <c r="B1157" s="155"/>
      <c r="C1157" s="183" t="s">
        <v>660</v>
      </c>
      <c r="D1157" s="161"/>
      <c r="E1157" s="162">
        <v>214.0137</v>
      </c>
      <c r="F1157" s="157"/>
      <c r="G1157" s="157"/>
      <c r="H1157" s="157"/>
      <c r="I1157" s="157"/>
      <c r="J1157" s="157"/>
      <c r="K1157" s="157"/>
      <c r="L1157" s="157"/>
      <c r="M1157" s="157"/>
      <c r="N1157" s="157"/>
      <c r="O1157" s="157"/>
      <c r="P1157" s="157"/>
      <c r="Q1157" s="157"/>
      <c r="R1157" s="157"/>
      <c r="S1157" s="157"/>
      <c r="T1157" s="157"/>
      <c r="U1157" s="157"/>
      <c r="V1157" s="157"/>
      <c r="W1157" s="157"/>
      <c r="X1157" s="157"/>
      <c r="Y1157" s="147"/>
      <c r="Z1157" s="147"/>
      <c r="AA1157" s="147"/>
      <c r="AB1157" s="147"/>
      <c r="AC1157" s="147"/>
      <c r="AD1157" s="147"/>
      <c r="AE1157" s="147"/>
      <c r="AF1157" s="147"/>
      <c r="AG1157" s="147" t="s">
        <v>187</v>
      </c>
      <c r="AH1157" s="147">
        <v>0</v>
      </c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  <c r="AV1157" s="147"/>
      <c r="AW1157" s="147"/>
      <c r="AX1157" s="147"/>
      <c r="AY1157" s="147"/>
      <c r="AZ1157" s="147"/>
      <c r="BA1157" s="147"/>
      <c r="BB1157" s="147"/>
      <c r="BC1157" s="147"/>
      <c r="BD1157" s="147"/>
      <c r="BE1157" s="147"/>
      <c r="BF1157" s="147"/>
      <c r="BG1157" s="147"/>
      <c r="BH1157" s="147"/>
    </row>
    <row r="1158" spans="1:60" ht="33.75" outlineLevel="1">
      <c r="A1158" s="154"/>
      <c r="B1158" s="155"/>
      <c r="C1158" s="183" t="s">
        <v>661</v>
      </c>
      <c r="D1158" s="161"/>
      <c r="E1158" s="162">
        <v>-37.800249999999998</v>
      </c>
      <c r="F1158" s="157"/>
      <c r="G1158" s="157"/>
      <c r="H1158" s="157"/>
      <c r="I1158" s="157"/>
      <c r="J1158" s="157"/>
      <c r="K1158" s="157"/>
      <c r="L1158" s="157"/>
      <c r="M1158" s="157"/>
      <c r="N1158" s="157"/>
      <c r="O1158" s="157"/>
      <c r="P1158" s="157"/>
      <c r="Q1158" s="157"/>
      <c r="R1158" s="157"/>
      <c r="S1158" s="157"/>
      <c r="T1158" s="157"/>
      <c r="U1158" s="157"/>
      <c r="V1158" s="157"/>
      <c r="W1158" s="157"/>
      <c r="X1158" s="157"/>
      <c r="Y1158" s="147"/>
      <c r="Z1158" s="147"/>
      <c r="AA1158" s="147"/>
      <c r="AB1158" s="147"/>
      <c r="AC1158" s="147"/>
      <c r="AD1158" s="147"/>
      <c r="AE1158" s="147"/>
      <c r="AF1158" s="147"/>
      <c r="AG1158" s="147" t="s">
        <v>187</v>
      </c>
      <c r="AH1158" s="147">
        <v>0</v>
      </c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  <c r="AV1158" s="147"/>
      <c r="AW1158" s="147"/>
      <c r="AX1158" s="147"/>
      <c r="AY1158" s="147"/>
      <c r="AZ1158" s="147"/>
      <c r="BA1158" s="147"/>
      <c r="BB1158" s="147"/>
      <c r="BC1158" s="147"/>
      <c r="BD1158" s="147"/>
      <c r="BE1158" s="147"/>
      <c r="BF1158" s="147"/>
      <c r="BG1158" s="147"/>
      <c r="BH1158" s="147"/>
    </row>
    <row r="1159" spans="1:60" outlineLevel="1">
      <c r="A1159" s="154"/>
      <c r="B1159" s="155"/>
      <c r="C1159" s="183" t="s">
        <v>333</v>
      </c>
      <c r="D1159" s="161"/>
      <c r="E1159" s="162"/>
      <c r="F1159" s="157"/>
      <c r="G1159" s="157"/>
      <c r="H1159" s="157"/>
      <c r="I1159" s="157"/>
      <c r="J1159" s="157"/>
      <c r="K1159" s="157"/>
      <c r="L1159" s="157"/>
      <c r="M1159" s="157"/>
      <c r="N1159" s="157"/>
      <c r="O1159" s="157"/>
      <c r="P1159" s="157"/>
      <c r="Q1159" s="157"/>
      <c r="R1159" s="157"/>
      <c r="S1159" s="157"/>
      <c r="T1159" s="157"/>
      <c r="U1159" s="157"/>
      <c r="V1159" s="157"/>
      <c r="W1159" s="157"/>
      <c r="X1159" s="157"/>
      <c r="Y1159" s="147"/>
      <c r="Z1159" s="147"/>
      <c r="AA1159" s="147"/>
      <c r="AB1159" s="147"/>
      <c r="AC1159" s="147"/>
      <c r="AD1159" s="147"/>
      <c r="AE1159" s="147"/>
      <c r="AF1159" s="147"/>
      <c r="AG1159" s="147" t="s">
        <v>187</v>
      </c>
      <c r="AH1159" s="147">
        <v>0</v>
      </c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  <c r="AV1159" s="147"/>
      <c r="AW1159" s="147"/>
      <c r="AX1159" s="147"/>
      <c r="AY1159" s="147"/>
      <c r="AZ1159" s="147"/>
      <c r="BA1159" s="147"/>
      <c r="BB1159" s="147"/>
      <c r="BC1159" s="147"/>
      <c r="BD1159" s="147"/>
      <c r="BE1159" s="147"/>
      <c r="BF1159" s="147"/>
      <c r="BG1159" s="147"/>
      <c r="BH1159" s="147"/>
    </row>
    <row r="1160" spans="1:60" outlineLevel="1">
      <c r="A1160" s="154"/>
      <c r="B1160" s="155"/>
      <c r="C1160" s="183" t="s">
        <v>334</v>
      </c>
      <c r="D1160" s="161"/>
      <c r="E1160" s="162"/>
      <c r="F1160" s="157"/>
      <c r="G1160" s="157"/>
      <c r="H1160" s="157"/>
      <c r="I1160" s="157"/>
      <c r="J1160" s="157"/>
      <c r="K1160" s="157"/>
      <c r="L1160" s="157"/>
      <c r="M1160" s="157"/>
      <c r="N1160" s="157"/>
      <c r="O1160" s="157"/>
      <c r="P1160" s="157"/>
      <c r="Q1160" s="157"/>
      <c r="R1160" s="157"/>
      <c r="S1160" s="157"/>
      <c r="T1160" s="157"/>
      <c r="U1160" s="157"/>
      <c r="V1160" s="157"/>
      <c r="W1160" s="157"/>
      <c r="X1160" s="157"/>
      <c r="Y1160" s="147"/>
      <c r="Z1160" s="147"/>
      <c r="AA1160" s="147"/>
      <c r="AB1160" s="147"/>
      <c r="AC1160" s="147"/>
      <c r="AD1160" s="147"/>
      <c r="AE1160" s="147"/>
      <c r="AF1160" s="147"/>
      <c r="AG1160" s="147" t="s">
        <v>187</v>
      </c>
      <c r="AH1160" s="147">
        <v>0</v>
      </c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  <c r="AV1160" s="147"/>
      <c r="AW1160" s="147"/>
      <c r="AX1160" s="147"/>
      <c r="AY1160" s="147"/>
      <c r="AZ1160" s="147"/>
      <c r="BA1160" s="147"/>
      <c r="BB1160" s="147"/>
      <c r="BC1160" s="147"/>
      <c r="BD1160" s="147"/>
      <c r="BE1160" s="147"/>
      <c r="BF1160" s="147"/>
      <c r="BG1160" s="147"/>
      <c r="BH1160" s="147"/>
    </row>
    <row r="1161" spans="1:60" outlineLevel="1">
      <c r="A1161" s="154"/>
      <c r="B1161" s="155"/>
      <c r="C1161" s="183" t="s">
        <v>335</v>
      </c>
      <c r="D1161" s="161"/>
      <c r="E1161" s="162">
        <v>12.96</v>
      </c>
      <c r="F1161" s="157"/>
      <c r="G1161" s="157"/>
      <c r="H1161" s="157"/>
      <c r="I1161" s="157"/>
      <c r="J1161" s="157"/>
      <c r="K1161" s="157"/>
      <c r="L1161" s="157"/>
      <c r="M1161" s="157"/>
      <c r="N1161" s="157"/>
      <c r="O1161" s="157"/>
      <c r="P1161" s="157"/>
      <c r="Q1161" s="157"/>
      <c r="R1161" s="157"/>
      <c r="S1161" s="157"/>
      <c r="T1161" s="157"/>
      <c r="U1161" s="157"/>
      <c r="V1161" s="157"/>
      <c r="W1161" s="157"/>
      <c r="X1161" s="157"/>
      <c r="Y1161" s="147"/>
      <c r="Z1161" s="147"/>
      <c r="AA1161" s="147"/>
      <c r="AB1161" s="147"/>
      <c r="AC1161" s="147"/>
      <c r="AD1161" s="147"/>
      <c r="AE1161" s="147"/>
      <c r="AF1161" s="147"/>
      <c r="AG1161" s="147" t="s">
        <v>187</v>
      </c>
      <c r="AH1161" s="147">
        <v>0</v>
      </c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  <c r="AV1161" s="147"/>
      <c r="AW1161" s="147"/>
      <c r="AX1161" s="147"/>
      <c r="AY1161" s="147"/>
      <c r="AZ1161" s="147"/>
      <c r="BA1161" s="147"/>
      <c r="BB1161" s="147"/>
      <c r="BC1161" s="147"/>
      <c r="BD1161" s="147"/>
      <c r="BE1161" s="147"/>
      <c r="BF1161" s="147"/>
      <c r="BG1161" s="147"/>
      <c r="BH1161" s="147"/>
    </row>
    <row r="1162" spans="1:60" outlineLevel="1">
      <c r="A1162" s="154"/>
      <c r="B1162" s="155"/>
      <c r="C1162" s="183" t="s">
        <v>242</v>
      </c>
      <c r="D1162" s="161"/>
      <c r="E1162" s="162"/>
      <c r="F1162" s="157"/>
      <c r="G1162" s="157"/>
      <c r="H1162" s="157"/>
      <c r="I1162" s="157"/>
      <c r="J1162" s="157"/>
      <c r="K1162" s="157"/>
      <c r="L1162" s="157"/>
      <c r="M1162" s="157"/>
      <c r="N1162" s="157"/>
      <c r="O1162" s="157"/>
      <c r="P1162" s="157"/>
      <c r="Q1162" s="157"/>
      <c r="R1162" s="157"/>
      <c r="S1162" s="157"/>
      <c r="T1162" s="157"/>
      <c r="U1162" s="157"/>
      <c r="V1162" s="157"/>
      <c r="W1162" s="157"/>
      <c r="X1162" s="157"/>
      <c r="Y1162" s="147"/>
      <c r="Z1162" s="147"/>
      <c r="AA1162" s="147"/>
      <c r="AB1162" s="147"/>
      <c r="AC1162" s="147"/>
      <c r="AD1162" s="147"/>
      <c r="AE1162" s="147"/>
      <c r="AF1162" s="147"/>
      <c r="AG1162" s="147" t="s">
        <v>187</v>
      </c>
      <c r="AH1162" s="147">
        <v>0</v>
      </c>
      <c r="AI1162" s="147"/>
      <c r="AJ1162" s="147"/>
      <c r="AK1162" s="147"/>
      <c r="AL1162" s="147"/>
      <c r="AM1162" s="147"/>
      <c r="AN1162" s="147"/>
      <c r="AO1162" s="147"/>
      <c r="AP1162" s="147"/>
      <c r="AQ1162" s="147"/>
      <c r="AR1162" s="147"/>
      <c r="AS1162" s="147"/>
      <c r="AT1162" s="147"/>
      <c r="AU1162" s="147"/>
      <c r="AV1162" s="147"/>
      <c r="AW1162" s="147"/>
      <c r="AX1162" s="147"/>
      <c r="AY1162" s="147"/>
      <c r="AZ1162" s="147"/>
      <c r="BA1162" s="147"/>
      <c r="BB1162" s="147"/>
      <c r="BC1162" s="147"/>
      <c r="BD1162" s="147"/>
      <c r="BE1162" s="147"/>
      <c r="BF1162" s="147"/>
      <c r="BG1162" s="147"/>
      <c r="BH1162" s="147"/>
    </row>
    <row r="1163" spans="1:60" ht="33.75" outlineLevel="1">
      <c r="A1163" s="154"/>
      <c r="B1163" s="155"/>
      <c r="C1163" s="183" t="s">
        <v>243</v>
      </c>
      <c r="D1163" s="161"/>
      <c r="E1163" s="162"/>
      <c r="F1163" s="157"/>
      <c r="G1163" s="157"/>
      <c r="H1163" s="157"/>
      <c r="I1163" s="157"/>
      <c r="J1163" s="157"/>
      <c r="K1163" s="157"/>
      <c r="L1163" s="157"/>
      <c r="M1163" s="157"/>
      <c r="N1163" s="157"/>
      <c r="O1163" s="157"/>
      <c r="P1163" s="157"/>
      <c r="Q1163" s="157"/>
      <c r="R1163" s="157"/>
      <c r="S1163" s="157"/>
      <c r="T1163" s="157"/>
      <c r="U1163" s="157"/>
      <c r="V1163" s="157"/>
      <c r="W1163" s="157"/>
      <c r="X1163" s="157"/>
      <c r="Y1163" s="147"/>
      <c r="Z1163" s="147"/>
      <c r="AA1163" s="147"/>
      <c r="AB1163" s="147"/>
      <c r="AC1163" s="147"/>
      <c r="AD1163" s="147"/>
      <c r="AE1163" s="147"/>
      <c r="AF1163" s="147"/>
      <c r="AG1163" s="147" t="s">
        <v>187</v>
      </c>
      <c r="AH1163" s="147">
        <v>0</v>
      </c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  <c r="AV1163" s="147"/>
      <c r="AW1163" s="147"/>
      <c r="AX1163" s="147"/>
      <c r="AY1163" s="147"/>
      <c r="AZ1163" s="147"/>
      <c r="BA1163" s="147"/>
      <c r="BB1163" s="147"/>
      <c r="BC1163" s="147"/>
      <c r="BD1163" s="147"/>
      <c r="BE1163" s="147"/>
      <c r="BF1163" s="147"/>
      <c r="BG1163" s="147"/>
      <c r="BH1163" s="147"/>
    </row>
    <row r="1164" spans="1:60" outlineLevel="1">
      <c r="A1164" s="154"/>
      <c r="B1164" s="155"/>
      <c r="C1164" s="183" t="s">
        <v>300</v>
      </c>
      <c r="D1164" s="161"/>
      <c r="E1164" s="162">
        <v>29.925000000000001</v>
      </c>
      <c r="F1164" s="157"/>
      <c r="G1164" s="157"/>
      <c r="H1164" s="157"/>
      <c r="I1164" s="157"/>
      <c r="J1164" s="157"/>
      <c r="K1164" s="157"/>
      <c r="L1164" s="157"/>
      <c r="M1164" s="157"/>
      <c r="N1164" s="157"/>
      <c r="O1164" s="157"/>
      <c r="P1164" s="157"/>
      <c r="Q1164" s="157"/>
      <c r="R1164" s="157"/>
      <c r="S1164" s="157"/>
      <c r="T1164" s="157"/>
      <c r="U1164" s="157"/>
      <c r="V1164" s="157"/>
      <c r="W1164" s="157"/>
      <c r="X1164" s="157"/>
      <c r="Y1164" s="147"/>
      <c r="Z1164" s="147"/>
      <c r="AA1164" s="147"/>
      <c r="AB1164" s="147"/>
      <c r="AC1164" s="147"/>
      <c r="AD1164" s="147"/>
      <c r="AE1164" s="147"/>
      <c r="AF1164" s="147"/>
      <c r="AG1164" s="147" t="s">
        <v>187</v>
      </c>
      <c r="AH1164" s="147">
        <v>0</v>
      </c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  <c r="AV1164" s="147"/>
      <c r="AW1164" s="147"/>
      <c r="AX1164" s="147"/>
      <c r="AY1164" s="147"/>
      <c r="AZ1164" s="147"/>
      <c r="BA1164" s="147"/>
      <c r="BB1164" s="147"/>
      <c r="BC1164" s="147"/>
      <c r="BD1164" s="147"/>
      <c r="BE1164" s="147"/>
      <c r="BF1164" s="147"/>
      <c r="BG1164" s="147"/>
      <c r="BH1164" s="147"/>
    </row>
    <row r="1165" spans="1:60" outlineLevel="1">
      <c r="A1165" s="154"/>
      <c r="B1165" s="155"/>
      <c r="C1165" s="183" t="s">
        <v>301</v>
      </c>
      <c r="D1165" s="161"/>
      <c r="E1165" s="162">
        <v>51.9</v>
      </c>
      <c r="F1165" s="157"/>
      <c r="G1165" s="157"/>
      <c r="H1165" s="157"/>
      <c r="I1165" s="157"/>
      <c r="J1165" s="157"/>
      <c r="K1165" s="157"/>
      <c r="L1165" s="157"/>
      <c r="M1165" s="157"/>
      <c r="N1165" s="157"/>
      <c r="O1165" s="157"/>
      <c r="P1165" s="157"/>
      <c r="Q1165" s="157"/>
      <c r="R1165" s="157"/>
      <c r="S1165" s="157"/>
      <c r="T1165" s="157"/>
      <c r="U1165" s="157"/>
      <c r="V1165" s="157"/>
      <c r="W1165" s="157"/>
      <c r="X1165" s="157"/>
      <c r="Y1165" s="147"/>
      <c r="Z1165" s="147"/>
      <c r="AA1165" s="147"/>
      <c r="AB1165" s="147"/>
      <c r="AC1165" s="147"/>
      <c r="AD1165" s="147"/>
      <c r="AE1165" s="147"/>
      <c r="AF1165" s="147"/>
      <c r="AG1165" s="147" t="s">
        <v>187</v>
      </c>
      <c r="AH1165" s="147">
        <v>0</v>
      </c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  <c r="AV1165" s="147"/>
      <c r="AW1165" s="147"/>
      <c r="AX1165" s="147"/>
      <c r="AY1165" s="147"/>
      <c r="AZ1165" s="147"/>
      <c r="BA1165" s="147"/>
      <c r="BB1165" s="147"/>
      <c r="BC1165" s="147"/>
      <c r="BD1165" s="147"/>
      <c r="BE1165" s="147"/>
      <c r="BF1165" s="147"/>
      <c r="BG1165" s="147"/>
      <c r="BH1165" s="147"/>
    </row>
    <row r="1166" spans="1:60" outlineLevel="1">
      <c r="A1166" s="154"/>
      <c r="B1166" s="155"/>
      <c r="C1166" s="244"/>
      <c r="D1166" s="245"/>
      <c r="E1166" s="245"/>
      <c r="F1166" s="245"/>
      <c r="G1166" s="245"/>
      <c r="H1166" s="157"/>
      <c r="I1166" s="157"/>
      <c r="J1166" s="157"/>
      <c r="K1166" s="157"/>
      <c r="L1166" s="157"/>
      <c r="M1166" s="157"/>
      <c r="N1166" s="157"/>
      <c r="O1166" s="157"/>
      <c r="P1166" s="157"/>
      <c r="Q1166" s="157"/>
      <c r="R1166" s="157"/>
      <c r="S1166" s="157"/>
      <c r="T1166" s="157"/>
      <c r="U1166" s="157"/>
      <c r="V1166" s="157"/>
      <c r="W1166" s="157"/>
      <c r="X1166" s="157"/>
      <c r="Y1166" s="147"/>
      <c r="Z1166" s="147"/>
      <c r="AA1166" s="147"/>
      <c r="AB1166" s="147"/>
      <c r="AC1166" s="147"/>
      <c r="AD1166" s="147"/>
      <c r="AE1166" s="147"/>
      <c r="AF1166" s="147"/>
      <c r="AG1166" s="147" t="s">
        <v>181</v>
      </c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  <c r="AV1166" s="147"/>
      <c r="AW1166" s="147"/>
      <c r="AX1166" s="147"/>
      <c r="AY1166" s="147"/>
      <c r="AZ1166" s="147"/>
      <c r="BA1166" s="147"/>
      <c r="BB1166" s="147"/>
      <c r="BC1166" s="147"/>
      <c r="BD1166" s="147"/>
      <c r="BE1166" s="147"/>
      <c r="BF1166" s="147"/>
      <c r="BG1166" s="147"/>
      <c r="BH1166" s="147"/>
    </row>
    <row r="1167" spans="1:60" ht="22.5" outlineLevel="1">
      <c r="A1167" s="170">
        <v>140</v>
      </c>
      <c r="B1167" s="171" t="s">
        <v>865</v>
      </c>
      <c r="C1167" s="181" t="s">
        <v>866</v>
      </c>
      <c r="D1167" s="172" t="s">
        <v>257</v>
      </c>
      <c r="E1167" s="173">
        <v>534.85</v>
      </c>
      <c r="F1167" s="174"/>
      <c r="G1167" s="175">
        <f>ROUND(E1167*F1167,2)</f>
        <v>0</v>
      </c>
      <c r="H1167" s="174"/>
      <c r="I1167" s="175">
        <f>ROUND(E1167*H1167,2)</f>
        <v>0</v>
      </c>
      <c r="J1167" s="174"/>
      <c r="K1167" s="175">
        <f>ROUND(E1167*J1167,2)</f>
        <v>0</v>
      </c>
      <c r="L1167" s="175">
        <v>21</v>
      </c>
      <c r="M1167" s="175">
        <f>G1167*(1+L1167/100)</f>
        <v>0</v>
      </c>
      <c r="N1167" s="175">
        <v>2.5000000000000001E-4</v>
      </c>
      <c r="O1167" s="175">
        <f>ROUND(E1167*N1167,2)</f>
        <v>0.13</v>
      </c>
      <c r="P1167" s="175">
        <v>0</v>
      </c>
      <c r="Q1167" s="175">
        <f>ROUND(E1167*P1167,2)</f>
        <v>0</v>
      </c>
      <c r="R1167" s="175" t="s">
        <v>850</v>
      </c>
      <c r="S1167" s="175" t="s">
        <v>184</v>
      </c>
      <c r="T1167" s="176" t="s">
        <v>229</v>
      </c>
      <c r="U1167" s="157">
        <v>0.15</v>
      </c>
      <c r="V1167" s="157">
        <f>ROUND(E1167*U1167,2)</f>
        <v>80.23</v>
      </c>
      <c r="W1167" s="157"/>
      <c r="X1167" s="157" t="s">
        <v>207</v>
      </c>
      <c r="Y1167" s="147"/>
      <c r="Z1167" s="147"/>
      <c r="AA1167" s="147"/>
      <c r="AB1167" s="147"/>
      <c r="AC1167" s="147"/>
      <c r="AD1167" s="147"/>
      <c r="AE1167" s="147"/>
      <c r="AF1167" s="147"/>
      <c r="AG1167" s="147" t="s">
        <v>208</v>
      </c>
      <c r="AH1167" s="147"/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  <c r="AV1167" s="147"/>
      <c r="AW1167" s="147"/>
      <c r="AX1167" s="147"/>
      <c r="AY1167" s="147"/>
      <c r="AZ1167" s="147"/>
      <c r="BA1167" s="147"/>
      <c r="BB1167" s="147"/>
      <c r="BC1167" s="147"/>
      <c r="BD1167" s="147"/>
      <c r="BE1167" s="147"/>
      <c r="BF1167" s="147"/>
      <c r="BG1167" s="147"/>
      <c r="BH1167" s="147"/>
    </row>
    <row r="1168" spans="1:60" outlineLevel="1">
      <c r="A1168" s="154"/>
      <c r="B1168" s="155"/>
      <c r="C1168" s="183" t="s">
        <v>465</v>
      </c>
      <c r="D1168" s="161"/>
      <c r="E1168" s="162"/>
      <c r="F1168" s="157"/>
      <c r="G1168" s="157"/>
      <c r="H1168" s="157"/>
      <c r="I1168" s="157"/>
      <c r="J1168" s="157"/>
      <c r="K1168" s="157"/>
      <c r="L1168" s="157"/>
      <c r="M1168" s="157"/>
      <c r="N1168" s="157"/>
      <c r="O1168" s="157"/>
      <c r="P1168" s="157"/>
      <c r="Q1168" s="157"/>
      <c r="R1168" s="157"/>
      <c r="S1168" s="157"/>
      <c r="T1168" s="157"/>
      <c r="U1168" s="157"/>
      <c r="V1168" s="157"/>
      <c r="W1168" s="157"/>
      <c r="X1168" s="157"/>
      <c r="Y1168" s="147"/>
      <c r="Z1168" s="147"/>
      <c r="AA1168" s="147"/>
      <c r="AB1168" s="147"/>
      <c r="AC1168" s="147"/>
      <c r="AD1168" s="147"/>
      <c r="AE1168" s="147"/>
      <c r="AF1168" s="147"/>
      <c r="AG1168" s="147" t="s">
        <v>187</v>
      </c>
      <c r="AH1168" s="147">
        <v>0</v>
      </c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  <c r="AV1168" s="147"/>
      <c r="AW1168" s="147"/>
      <c r="AX1168" s="147"/>
      <c r="AY1168" s="147"/>
      <c r="AZ1168" s="147"/>
      <c r="BA1168" s="147"/>
      <c r="BB1168" s="147"/>
      <c r="BC1168" s="147"/>
      <c r="BD1168" s="147"/>
      <c r="BE1168" s="147"/>
      <c r="BF1168" s="147"/>
      <c r="BG1168" s="147"/>
      <c r="BH1168" s="147"/>
    </row>
    <row r="1169" spans="1:60" outlineLevel="1">
      <c r="A1169" s="154"/>
      <c r="B1169" s="155"/>
      <c r="C1169" s="183" t="s">
        <v>867</v>
      </c>
      <c r="D1169" s="161"/>
      <c r="E1169" s="162"/>
      <c r="F1169" s="157"/>
      <c r="G1169" s="157"/>
      <c r="H1169" s="157"/>
      <c r="I1169" s="157"/>
      <c r="J1169" s="157"/>
      <c r="K1169" s="157"/>
      <c r="L1169" s="157"/>
      <c r="M1169" s="157"/>
      <c r="N1169" s="157"/>
      <c r="O1169" s="157"/>
      <c r="P1169" s="157"/>
      <c r="Q1169" s="157"/>
      <c r="R1169" s="157"/>
      <c r="S1169" s="157"/>
      <c r="T1169" s="157"/>
      <c r="U1169" s="157"/>
      <c r="V1169" s="157"/>
      <c r="W1169" s="157"/>
      <c r="X1169" s="157"/>
      <c r="Y1169" s="147"/>
      <c r="Z1169" s="147"/>
      <c r="AA1169" s="147"/>
      <c r="AB1169" s="147"/>
      <c r="AC1169" s="147"/>
      <c r="AD1169" s="147"/>
      <c r="AE1169" s="147"/>
      <c r="AF1169" s="147"/>
      <c r="AG1169" s="147" t="s">
        <v>187</v>
      </c>
      <c r="AH1169" s="147">
        <v>0</v>
      </c>
      <c r="AI1169" s="147"/>
      <c r="AJ1169" s="147"/>
      <c r="AK1169" s="147"/>
      <c r="AL1169" s="147"/>
      <c r="AM1169" s="147"/>
      <c r="AN1169" s="147"/>
      <c r="AO1169" s="147"/>
      <c r="AP1169" s="147"/>
      <c r="AQ1169" s="147"/>
      <c r="AR1169" s="147"/>
      <c r="AS1169" s="147"/>
      <c r="AT1169" s="147"/>
      <c r="AU1169" s="147"/>
      <c r="AV1169" s="147"/>
      <c r="AW1169" s="147"/>
      <c r="AX1169" s="147"/>
      <c r="AY1169" s="147"/>
      <c r="AZ1169" s="147"/>
      <c r="BA1169" s="147"/>
      <c r="BB1169" s="147"/>
      <c r="BC1169" s="147"/>
      <c r="BD1169" s="147"/>
      <c r="BE1169" s="147"/>
      <c r="BF1169" s="147"/>
      <c r="BG1169" s="147"/>
      <c r="BH1169" s="147"/>
    </row>
    <row r="1170" spans="1:60" outlineLevel="1">
      <c r="A1170" s="154"/>
      <c r="B1170" s="155"/>
      <c r="C1170" s="183" t="s">
        <v>868</v>
      </c>
      <c r="D1170" s="161"/>
      <c r="E1170" s="162">
        <v>534.85</v>
      </c>
      <c r="F1170" s="157"/>
      <c r="G1170" s="157"/>
      <c r="H1170" s="157"/>
      <c r="I1170" s="157"/>
      <c r="J1170" s="157"/>
      <c r="K1170" s="157"/>
      <c r="L1170" s="157"/>
      <c r="M1170" s="157"/>
      <c r="N1170" s="157"/>
      <c r="O1170" s="157"/>
      <c r="P1170" s="157"/>
      <c r="Q1170" s="157"/>
      <c r="R1170" s="157"/>
      <c r="S1170" s="157"/>
      <c r="T1170" s="157"/>
      <c r="U1170" s="157"/>
      <c r="V1170" s="157"/>
      <c r="W1170" s="157"/>
      <c r="X1170" s="157"/>
      <c r="Y1170" s="147"/>
      <c r="Z1170" s="147"/>
      <c r="AA1170" s="147"/>
      <c r="AB1170" s="147"/>
      <c r="AC1170" s="147"/>
      <c r="AD1170" s="147"/>
      <c r="AE1170" s="147"/>
      <c r="AF1170" s="147"/>
      <c r="AG1170" s="147" t="s">
        <v>187</v>
      </c>
      <c r="AH1170" s="147">
        <v>0</v>
      </c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  <c r="AV1170" s="147"/>
      <c r="AW1170" s="147"/>
      <c r="AX1170" s="147"/>
      <c r="AY1170" s="147"/>
      <c r="AZ1170" s="147"/>
      <c r="BA1170" s="147"/>
      <c r="BB1170" s="147"/>
      <c r="BC1170" s="147"/>
      <c r="BD1170" s="147"/>
      <c r="BE1170" s="147"/>
      <c r="BF1170" s="147"/>
      <c r="BG1170" s="147"/>
      <c r="BH1170" s="147"/>
    </row>
    <row r="1171" spans="1:60" outlineLevel="1">
      <c r="A1171" s="154"/>
      <c r="B1171" s="155"/>
      <c r="C1171" s="244"/>
      <c r="D1171" s="245"/>
      <c r="E1171" s="245"/>
      <c r="F1171" s="245"/>
      <c r="G1171" s="245"/>
      <c r="H1171" s="157"/>
      <c r="I1171" s="157"/>
      <c r="J1171" s="157"/>
      <c r="K1171" s="157"/>
      <c r="L1171" s="157"/>
      <c r="M1171" s="157"/>
      <c r="N1171" s="157"/>
      <c r="O1171" s="157"/>
      <c r="P1171" s="157"/>
      <c r="Q1171" s="157"/>
      <c r="R1171" s="157"/>
      <c r="S1171" s="157"/>
      <c r="T1171" s="157"/>
      <c r="U1171" s="157"/>
      <c r="V1171" s="157"/>
      <c r="W1171" s="157"/>
      <c r="X1171" s="157"/>
      <c r="Y1171" s="147"/>
      <c r="Z1171" s="147"/>
      <c r="AA1171" s="147"/>
      <c r="AB1171" s="147"/>
      <c r="AC1171" s="147"/>
      <c r="AD1171" s="147"/>
      <c r="AE1171" s="147"/>
      <c r="AF1171" s="147"/>
      <c r="AG1171" s="147" t="s">
        <v>181</v>
      </c>
      <c r="AH1171" s="147"/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  <c r="AV1171" s="147"/>
      <c r="AW1171" s="147"/>
      <c r="AX1171" s="147"/>
      <c r="AY1171" s="147"/>
      <c r="AZ1171" s="147"/>
      <c r="BA1171" s="147"/>
      <c r="BB1171" s="147"/>
      <c r="BC1171" s="147"/>
      <c r="BD1171" s="147"/>
      <c r="BE1171" s="147"/>
      <c r="BF1171" s="147"/>
      <c r="BG1171" s="147"/>
      <c r="BH1171" s="147"/>
    </row>
    <row r="1172" spans="1:60" ht="22.5" outlineLevel="1">
      <c r="A1172" s="170">
        <v>141</v>
      </c>
      <c r="B1172" s="171" t="s">
        <v>869</v>
      </c>
      <c r="C1172" s="181" t="s">
        <v>870</v>
      </c>
      <c r="D1172" s="172" t="s">
        <v>257</v>
      </c>
      <c r="E1172" s="173">
        <v>809.42</v>
      </c>
      <c r="F1172" s="174"/>
      <c r="G1172" s="175">
        <f>ROUND(E1172*F1172,2)</f>
        <v>0</v>
      </c>
      <c r="H1172" s="174"/>
      <c r="I1172" s="175">
        <f>ROUND(E1172*H1172,2)</f>
        <v>0</v>
      </c>
      <c r="J1172" s="174"/>
      <c r="K1172" s="175">
        <f>ROUND(E1172*J1172,2)</f>
        <v>0</v>
      </c>
      <c r="L1172" s="175">
        <v>21</v>
      </c>
      <c r="M1172" s="175">
        <f>G1172*(1+L1172/100)</f>
        <v>0</v>
      </c>
      <c r="N1172" s="175">
        <v>1.0000000000000001E-5</v>
      </c>
      <c r="O1172" s="175">
        <f>ROUND(E1172*N1172,2)</f>
        <v>0.01</v>
      </c>
      <c r="P1172" s="175">
        <v>0</v>
      </c>
      <c r="Q1172" s="175">
        <f>ROUND(E1172*P1172,2)</f>
        <v>0</v>
      </c>
      <c r="R1172" s="175" t="s">
        <v>850</v>
      </c>
      <c r="S1172" s="175" t="s">
        <v>184</v>
      </c>
      <c r="T1172" s="176" t="s">
        <v>229</v>
      </c>
      <c r="U1172" s="157">
        <v>7.0000000000000007E-2</v>
      </c>
      <c r="V1172" s="157">
        <f>ROUND(E1172*U1172,2)</f>
        <v>56.66</v>
      </c>
      <c r="W1172" s="157"/>
      <c r="X1172" s="157" t="s">
        <v>207</v>
      </c>
      <c r="Y1172" s="147"/>
      <c r="Z1172" s="147"/>
      <c r="AA1172" s="147"/>
      <c r="AB1172" s="147"/>
      <c r="AC1172" s="147"/>
      <c r="AD1172" s="147"/>
      <c r="AE1172" s="147"/>
      <c r="AF1172" s="147"/>
      <c r="AG1172" s="147" t="s">
        <v>208</v>
      </c>
      <c r="AH1172" s="147"/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  <c r="AV1172" s="147"/>
      <c r="AW1172" s="147"/>
      <c r="AX1172" s="147"/>
      <c r="AY1172" s="147"/>
      <c r="AZ1172" s="147"/>
      <c r="BA1172" s="147"/>
      <c r="BB1172" s="147"/>
      <c r="BC1172" s="147"/>
      <c r="BD1172" s="147"/>
      <c r="BE1172" s="147"/>
      <c r="BF1172" s="147"/>
      <c r="BG1172" s="147"/>
      <c r="BH1172" s="147"/>
    </row>
    <row r="1173" spans="1:60" outlineLevel="1">
      <c r="A1173" s="154"/>
      <c r="B1173" s="155"/>
      <c r="C1173" s="183" t="s">
        <v>259</v>
      </c>
      <c r="D1173" s="161"/>
      <c r="E1173" s="162"/>
      <c r="F1173" s="157"/>
      <c r="G1173" s="157"/>
      <c r="H1173" s="157"/>
      <c r="I1173" s="157"/>
      <c r="J1173" s="157"/>
      <c r="K1173" s="157"/>
      <c r="L1173" s="157"/>
      <c r="M1173" s="157"/>
      <c r="N1173" s="157"/>
      <c r="O1173" s="157"/>
      <c r="P1173" s="157"/>
      <c r="Q1173" s="157"/>
      <c r="R1173" s="157"/>
      <c r="S1173" s="157"/>
      <c r="T1173" s="157"/>
      <c r="U1173" s="157"/>
      <c r="V1173" s="157"/>
      <c r="W1173" s="157"/>
      <c r="X1173" s="157"/>
      <c r="Y1173" s="147"/>
      <c r="Z1173" s="147"/>
      <c r="AA1173" s="147"/>
      <c r="AB1173" s="147"/>
      <c r="AC1173" s="147"/>
      <c r="AD1173" s="147"/>
      <c r="AE1173" s="147"/>
      <c r="AF1173" s="147"/>
      <c r="AG1173" s="147" t="s">
        <v>187</v>
      </c>
      <c r="AH1173" s="147">
        <v>0</v>
      </c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  <c r="AV1173" s="147"/>
      <c r="AW1173" s="147"/>
      <c r="AX1173" s="147"/>
      <c r="AY1173" s="147"/>
      <c r="AZ1173" s="147"/>
      <c r="BA1173" s="147"/>
      <c r="BB1173" s="147"/>
      <c r="BC1173" s="147"/>
      <c r="BD1173" s="147"/>
      <c r="BE1173" s="147"/>
      <c r="BF1173" s="147"/>
      <c r="BG1173" s="147"/>
      <c r="BH1173" s="147"/>
    </row>
    <row r="1174" spans="1:60" outlineLevel="1">
      <c r="A1174" s="154"/>
      <c r="B1174" s="155"/>
      <c r="C1174" s="183" t="s">
        <v>260</v>
      </c>
      <c r="D1174" s="161"/>
      <c r="E1174" s="162"/>
      <c r="F1174" s="157"/>
      <c r="G1174" s="157"/>
      <c r="H1174" s="157"/>
      <c r="I1174" s="157"/>
      <c r="J1174" s="157"/>
      <c r="K1174" s="157"/>
      <c r="L1174" s="157"/>
      <c r="M1174" s="157"/>
      <c r="N1174" s="157"/>
      <c r="O1174" s="157"/>
      <c r="P1174" s="157"/>
      <c r="Q1174" s="157"/>
      <c r="R1174" s="157"/>
      <c r="S1174" s="157"/>
      <c r="T1174" s="157"/>
      <c r="U1174" s="157"/>
      <c r="V1174" s="157"/>
      <c r="W1174" s="157"/>
      <c r="X1174" s="157"/>
      <c r="Y1174" s="147"/>
      <c r="Z1174" s="147"/>
      <c r="AA1174" s="147"/>
      <c r="AB1174" s="147"/>
      <c r="AC1174" s="147"/>
      <c r="AD1174" s="147"/>
      <c r="AE1174" s="147"/>
      <c r="AF1174" s="147"/>
      <c r="AG1174" s="147" t="s">
        <v>187</v>
      </c>
      <c r="AH1174" s="147">
        <v>0</v>
      </c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  <c r="AV1174" s="147"/>
      <c r="AW1174" s="147"/>
      <c r="AX1174" s="147"/>
      <c r="AY1174" s="147"/>
      <c r="AZ1174" s="147"/>
      <c r="BA1174" s="147"/>
      <c r="BB1174" s="147"/>
      <c r="BC1174" s="147"/>
      <c r="BD1174" s="147"/>
      <c r="BE1174" s="147"/>
      <c r="BF1174" s="147"/>
      <c r="BG1174" s="147"/>
      <c r="BH1174" s="147"/>
    </row>
    <row r="1175" spans="1:60" outlineLevel="1">
      <c r="A1175" s="154"/>
      <c r="B1175" s="155"/>
      <c r="C1175" s="183" t="s">
        <v>710</v>
      </c>
      <c r="D1175" s="161"/>
      <c r="E1175" s="162"/>
      <c r="F1175" s="157"/>
      <c r="G1175" s="157"/>
      <c r="H1175" s="157"/>
      <c r="I1175" s="157"/>
      <c r="J1175" s="157"/>
      <c r="K1175" s="157"/>
      <c r="L1175" s="157"/>
      <c r="M1175" s="157"/>
      <c r="N1175" s="157"/>
      <c r="O1175" s="157"/>
      <c r="P1175" s="157"/>
      <c r="Q1175" s="157"/>
      <c r="R1175" s="157"/>
      <c r="S1175" s="157"/>
      <c r="T1175" s="157"/>
      <c r="U1175" s="157"/>
      <c r="V1175" s="157"/>
      <c r="W1175" s="157"/>
      <c r="X1175" s="157"/>
      <c r="Y1175" s="147"/>
      <c r="Z1175" s="147"/>
      <c r="AA1175" s="147"/>
      <c r="AB1175" s="147"/>
      <c r="AC1175" s="147"/>
      <c r="AD1175" s="147"/>
      <c r="AE1175" s="147"/>
      <c r="AF1175" s="147"/>
      <c r="AG1175" s="147" t="s">
        <v>187</v>
      </c>
      <c r="AH1175" s="147">
        <v>0</v>
      </c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  <c r="AV1175" s="147"/>
      <c r="AW1175" s="147"/>
      <c r="AX1175" s="147"/>
      <c r="AY1175" s="147"/>
      <c r="AZ1175" s="147"/>
      <c r="BA1175" s="147"/>
      <c r="BB1175" s="147"/>
      <c r="BC1175" s="147"/>
      <c r="BD1175" s="147"/>
      <c r="BE1175" s="147"/>
      <c r="BF1175" s="147"/>
      <c r="BG1175" s="147"/>
      <c r="BH1175" s="147"/>
    </row>
    <row r="1176" spans="1:60" outlineLevel="1">
      <c r="A1176" s="154"/>
      <c r="B1176" s="155"/>
      <c r="C1176" s="183" t="s">
        <v>711</v>
      </c>
      <c r="D1176" s="161"/>
      <c r="E1176" s="162">
        <v>29.48</v>
      </c>
      <c r="F1176" s="157"/>
      <c r="G1176" s="157"/>
      <c r="H1176" s="157"/>
      <c r="I1176" s="157"/>
      <c r="J1176" s="157"/>
      <c r="K1176" s="157"/>
      <c r="L1176" s="157"/>
      <c r="M1176" s="157"/>
      <c r="N1176" s="157"/>
      <c r="O1176" s="157"/>
      <c r="P1176" s="157"/>
      <c r="Q1176" s="157"/>
      <c r="R1176" s="157"/>
      <c r="S1176" s="157"/>
      <c r="T1176" s="157"/>
      <c r="U1176" s="157"/>
      <c r="V1176" s="157"/>
      <c r="W1176" s="157"/>
      <c r="X1176" s="157"/>
      <c r="Y1176" s="147"/>
      <c r="Z1176" s="147"/>
      <c r="AA1176" s="147"/>
      <c r="AB1176" s="147"/>
      <c r="AC1176" s="147"/>
      <c r="AD1176" s="147"/>
      <c r="AE1176" s="147"/>
      <c r="AF1176" s="147"/>
      <c r="AG1176" s="147" t="s">
        <v>187</v>
      </c>
      <c r="AH1176" s="147">
        <v>0</v>
      </c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  <c r="AV1176" s="147"/>
      <c r="AW1176" s="147"/>
      <c r="AX1176" s="147"/>
      <c r="AY1176" s="147"/>
      <c r="AZ1176" s="147"/>
      <c r="BA1176" s="147"/>
      <c r="BB1176" s="147"/>
      <c r="BC1176" s="147"/>
      <c r="BD1176" s="147"/>
      <c r="BE1176" s="147"/>
      <c r="BF1176" s="147"/>
      <c r="BG1176" s="147"/>
      <c r="BH1176" s="147"/>
    </row>
    <row r="1177" spans="1:60" outlineLevel="1">
      <c r="A1177" s="154"/>
      <c r="B1177" s="155"/>
      <c r="C1177" s="183" t="s">
        <v>712</v>
      </c>
      <c r="D1177" s="161"/>
      <c r="E1177" s="162"/>
      <c r="F1177" s="157"/>
      <c r="G1177" s="157"/>
      <c r="H1177" s="157"/>
      <c r="I1177" s="157"/>
      <c r="J1177" s="157"/>
      <c r="K1177" s="157"/>
      <c r="L1177" s="157"/>
      <c r="M1177" s="157"/>
      <c r="N1177" s="157"/>
      <c r="O1177" s="157"/>
      <c r="P1177" s="157"/>
      <c r="Q1177" s="157"/>
      <c r="R1177" s="157"/>
      <c r="S1177" s="157"/>
      <c r="T1177" s="157"/>
      <c r="U1177" s="157"/>
      <c r="V1177" s="157"/>
      <c r="W1177" s="157"/>
      <c r="X1177" s="157"/>
      <c r="Y1177" s="147"/>
      <c r="Z1177" s="147"/>
      <c r="AA1177" s="147"/>
      <c r="AB1177" s="147"/>
      <c r="AC1177" s="147"/>
      <c r="AD1177" s="147"/>
      <c r="AE1177" s="147"/>
      <c r="AF1177" s="147"/>
      <c r="AG1177" s="147" t="s">
        <v>187</v>
      </c>
      <c r="AH1177" s="147">
        <v>0</v>
      </c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  <c r="AV1177" s="147"/>
      <c r="AW1177" s="147"/>
      <c r="AX1177" s="147"/>
      <c r="AY1177" s="147"/>
      <c r="AZ1177" s="147"/>
      <c r="BA1177" s="147"/>
      <c r="BB1177" s="147"/>
      <c r="BC1177" s="147"/>
      <c r="BD1177" s="147"/>
      <c r="BE1177" s="147"/>
      <c r="BF1177" s="147"/>
      <c r="BG1177" s="147"/>
      <c r="BH1177" s="147"/>
    </row>
    <row r="1178" spans="1:60" outlineLevel="1">
      <c r="A1178" s="154"/>
      <c r="B1178" s="155"/>
      <c r="C1178" s="183" t="s">
        <v>713</v>
      </c>
      <c r="D1178" s="161"/>
      <c r="E1178" s="162">
        <v>44.86</v>
      </c>
      <c r="F1178" s="157"/>
      <c r="G1178" s="157"/>
      <c r="H1178" s="157"/>
      <c r="I1178" s="157"/>
      <c r="J1178" s="157"/>
      <c r="K1178" s="157"/>
      <c r="L1178" s="157"/>
      <c r="M1178" s="157"/>
      <c r="N1178" s="157"/>
      <c r="O1178" s="157"/>
      <c r="P1178" s="157"/>
      <c r="Q1178" s="157"/>
      <c r="R1178" s="157"/>
      <c r="S1178" s="157"/>
      <c r="T1178" s="157"/>
      <c r="U1178" s="157"/>
      <c r="V1178" s="157"/>
      <c r="W1178" s="157"/>
      <c r="X1178" s="157"/>
      <c r="Y1178" s="147"/>
      <c r="Z1178" s="147"/>
      <c r="AA1178" s="147"/>
      <c r="AB1178" s="147"/>
      <c r="AC1178" s="147"/>
      <c r="AD1178" s="147"/>
      <c r="AE1178" s="147"/>
      <c r="AF1178" s="147"/>
      <c r="AG1178" s="147" t="s">
        <v>187</v>
      </c>
      <c r="AH1178" s="147">
        <v>0</v>
      </c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  <c r="AV1178" s="147"/>
      <c r="AW1178" s="147"/>
      <c r="AX1178" s="147"/>
      <c r="AY1178" s="147"/>
      <c r="AZ1178" s="147"/>
      <c r="BA1178" s="147"/>
      <c r="BB1178" s="147"/>
      <c r="BC1178" s="147"/>
      <c r="BD1178" s="147"/>
      <c r="BE1178" s="147"/>
      <c r="BF1178" s="147"/>
      <c r="BG1178" s="147"/>
      <c r="BH1178" s="147"/>
    </row>
    <row r="1179" spans="1:60" outlineLevel="1">
      <c r="A1179" s="154"/>
      <c r="B1179" s="155"/>
      <c r="C1179" s="183" t="s">
        <v>261</v>
      </c>
      <c r="D1179" s="161"/>
      <c r="E1179" s="162"/>
      <c r="F1179" s="157"/>
      <c r="G1179" s="157"/>
      <c r="H1179" s="157"/>
      <c r="I1179" s="157"/>
      <c r="J1179" s="157"/>
      <c r="K1179" s="157"/>
      <c r="L1179" s="157"/>
      <c r="M1179" s="157"/>
      <c r="N1179" s="157"/>
      <c r="O1179" s="157"/>
      <c r="P1179" s="157"/>
      <c r="Q1179" s="157"/>
      <c r="R1179" s="157"/>
      <c r="S1179" s="157"/>
      <c r="T1179" s="157"/>
      <c r="U1179" s="157"/>
      <c r="V1179" s="157"/>
      <c r="W1179" s="157"/>
      <c r="X1179" s="157"/>
      <c r="Y1179" s="147"/>
      <c r="Z1179" s="147"/>
      <c r="AA1179" s="147"/>
      <c r="AB1179" s="147"/>
      <c r="AC1179" s="147"/>
      <c r="AD1179" s="147"/>
      <c r="AE1179" s="147"/>
      <c r="AF1179" s="147"/>
      <c r="AG1179" s="147" t="s">
        <v>187</v>
      </c>
      <c r="AH1179" s="147">
        <v>0</v>
      </c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  <c r="AV1179" s="147"/>
      <c r="AW1179" s="147"/>
      <c r="AX1179" s="147"/>
      <c r="AY1179" s="147"/>
      <c r="AZ1179" s="147"/>
      <c r="BA1179" s="147"/>
      <c r="BB1179" s="147"/>
      <c r="BC1179" s="147"/>
      <c r="BD1179" s="147"/>
      <c r="BE1179" s="147"/>
      <c r="BF1179" s="147"/>
      <c r="BG1179" s="147"/>
      <c r="BH1179" s="147"/>
    </row>
    <row r="1180" spans="1:60" outlineLevel="1">
      <c r="A1180" s="154"/>
      <c r="B1180" s="155"/>
      <c r="C1180" s="183" t="s">
        <v>714</v>
      </c>
      <c r="D1180" s="161"/>
      <c r="E1180" s="162">
        <v>3.46</v>
      </c>
      <c r="F1180" s="157"/>
      <c r="G1180" s="157"/>
      <c r="H1180" s="157"/>
      <c r="I1180" s="157"/>
      <c r="J1180" s="157"/>
      <c r="K1180" s="157"/>
      <c r="L1180" s="157"/>
      <c r="M1180" s="157"/>
      <c r="N1180" s="157"/>
      <c r="O1180" s="157"/>
      <c r="P1180" s="157"/>
      <c r="Q1180" s="157"/>
      <c r="R1180" s="157"/>
      <c r="S1180" s="157"/>
      <c r="T1180" s="157"/>
      <c r="U1180" s="157"/>
      <c r="V1180" s="157"/>
      <c r="W1180" s="157"/>
      <c r="X1180" s="157"/>
      <c r="Y1180" s="147"/>
      <c r="Z1180" s="147"/>
      <c r="AA1180" s="147"/>
      <c r="AB1180" s="147"/>
      <c r="AC1180" s="147"/>
      <c r="AD1180" s="147"/>
      <c r="AE1180" s="147"/>
      <c r="AF1180" s="147"/>
      <c r="AG1180" s="147" t="s">
        <v>187</v>
      </c>
      <c r="AH1180" s="147">
        <v>0</v>
      </c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  <c r="AV1180" s="147"/>
      <c r="AW1180" s="147"/>
      <c r="AX1180" s="147"/>
      <c r="AY1180" s="147"/>
      <c r="AZ1180" s="147"/>
      <c r="BA1180" s="147"/>
      <c r="BB1180" s="147"/>
      <c r="BC1180" s="147"/>
      <c r="BD1180" s="147"/>
      <c r="BE1180" s="147"/>
      <c r="BF1180" s="147"/>
      <c r="BG1180" s="147"/>
      <c r="BH1180" s="147"/>
    </row>
    <row r="1181" spans="1:60" outlineLevel="1">
      <c r="A1181" s="154"/>
      <c r="B1181" s="155"/>
      <c r="C1181" s="183" t="s">
        <v>263</v>
      </c>
      <c r="D1181" s="161"/>
      <c r="E1181" s="162"/>
      <c r="F1181" s="157"/>
      <c r="G1181" s="157"/>
      <c r="H1181" s="157"/>
      <c r="I1181" s="157"/>
      <c r="J1181" s="157"/>
      <c r="K1181" s="157"/>
      <c r="L1181" s="157"/>
      <c r="M1181" s="157"/>
      <c r="N1181" s="157"/>
      <c r="O1181" s="157"/>
      <c r="P1181" s="157"/>
      <c r="Q1181" s="157"/>
      <c r="R1181" s="157"/>
      <c r="S1181" s="157"/>
      <c r="T1181" s="157"/>
      <c r="U1181" s="157"/>
      <c r="V1181" s="157"/>
      <c r="W1181" s="157"/>
      <c r="X1181" s="157"/>
      <c r="Y1181" s="147"/>
      <c r="Z1181" s="147"/>
      <c r="AA1181" s="147"/>
      <c r="AB1181" s="147"/>
      <c r="AC1181" s="147"/>
      <c r="AD1181" s="147"/>
      <c r="AE1181" s="147"/>
      <c r="AF1181" s="147"/>
      <c r="AG1181" s="147" t="s">
        <v>187</v>
      </c>
      <c r="AH1181" s="147">
        <v>0</v>
      </c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  <c r="AV1181" s="147"/>
      <c r="AW1181" s="147"/>
      <c r="AX1181" s="147"/>
      <c r="AY1181" s="147"/>
      <c r="AZ1181" s="147"/>
      <c r="BA1181" s="147"/>
      <c r="BB1181" s="147"/>
      <c r="BC1181" s="147"/>
      <c r="BD1181" s="147"/>
      <c r="BE1181" s="147"/>
      <c r="BF1181" s="147"/>
      <c r="BG1181" s="147"/>
      <c r="BH1181" s="147"/>
    </row>
    <row r="1182" spans="1:60" outlineLevel="1">
      <c r="A1182" s="154"/>
      <c r="B1182" s="155"/>
      <c r="C1182" s="183" t="s">
        <v>715</v>
      </c>
      <c r="D1182" s="161"/>
      <c r="E1182" s="162">
        <v>37.71</v>
      </c>
      <c r="F1182" s="157"/>
      <c r="G1182" s="157"/>
      <c r="H1182" s="157"/>
      <c r="I1182" s="157"/>
      <c r="J1182" s="157"/>
      <c r="K1182" s="157"/>
      <c r="L1182" s="157"/>
      <c r="M1182" s="157"/>
      <c r="N1182" s="157"/>
      <c r="O1182" s="157"/>
      <c r="P1182" s="157"/>
      <c r="Q1182" s="157"/>
      <c r="R1182" s="157"/>
      <c r="S1182" s="157"/>
      <c r="T1182" s="157"/>
      <c r="U1182" s="157"/>
      <c r="V1182" s="157"/>
      <c r="W1182" s="157"/>
      <c r="X1182" s="157"/>
      <c r="Y1182" s="147"/>
      <c r="Z1182" s="147"/>
      <c r="AA1182" s="147"/>
      <c r="AB1182" s="147"/>
      <c r="AC1182" s="147"/>
      <c r="AD1182" s="147"/>
      <c r="AE1182" s="147"/>
      <c r="AF1182" s="147"/>
      <c r="AG1182" s="147" t="s">
        <v>187</v>
      </c>
      <c r="AH1182" s="147">
        <v>0</v>
      </c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  <c r="AV1182" s="147"/>
      <c r="AW1182" s="147"/>
      <c r="AX1182" s="147"/>
      <c r="AY1182" s="147"/>
      <c r="AZ1182" s="147"/>
      <c r="BA1182" s="147"/>
      <c r="BB1182" s="147"/>
      <c r="BC1182" s="147"/>
      <c r="BD1182" s="147"/>
      <c r="BE1182" s="147"/>
      <c r="BF1182" s="147"/>
      <c r="BG1182" s="147"/>
      <c r="BH1182" s="147"/>
    </row>
    <row r="1183" spans="1:60" outlineLevel="1">
      <c r="A1183" s="154"/>
      <c r="B1183" s="155"/>
      <c r="C1183" s="183" t="s">
        <v>369</v>
      </c>
      <c r="D1183" s="161"/>
      <c r="E1183" s="162"/>
      <c r="F1183" s="157"/>
      <c r="G1183" s="157"/>
      <c r="H1183" s="157"/>
      <c r="I1183" s="157"/>
      <c r="J1183" s="157"/>
      <c r="K1183" s="157"/>
      <c r="L1183" s="157"/>
      <c r="M1183" s="157"/>
      <c r="N1183" s="157"/>
      <c r="O1183" s="157"/>
      <c r="P1183" s="157"/>
      <c r="Q1183" s="157"/>
      <c r="R1183" s="157"/>
      <c r="S1183" s="157"/>
      <c r="T1183" s="157"/>
      <c r="U1183" s="157"/>
      <c r="V1183" s="157"/>
      <c r="W1183" s="157"/>
      <c r="X1183" s="157"/>
      <c r="Y1183" s="147"/>
      <c r="Z1183" s="147"/>
      <c r="AA1183" s="147"/>
      <c r="AB1183" s="147"/>
      <c r="AC1183" s="147"/>
      <c r="AD1183" s="147"/>
      <c r="AE1183" s="147"/>
      <c r="AF1183" s="147"/>
      <c r="AG1183" s="147" t="s">
        <v>187</v>
      </c>
      <c r="AH1183" s="147">
        <v>0</v>
      </c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  <c r="AV1183" s="147"/>
      <c r="AW1183" s="147"/>
      <c r="AX1183" s="147"/>
      <c r="AY1183" s="147"/>
      <c r="AZ1183" s="147"/>
      <c r="BA1183" s="147"/>
      <c r="BB1183" s="147"/>
      <c r="BC1183" s="147"/>
      <c r="BD1183" s="147"/>
      <c r="BE1183" s="147"/>
      <c r="BF1183" s="147"/>
      <c r="BG1183" s="147"/>
      <c r="BH1183" s="147"/>
    </row>
    <row r="1184" spans="1:60" outlineLevel="1">
      <c r="A1184" s="154"/>
      <c r="B1184" s="155"/>
      <c r="C1184" s="183" t="s">
        <v>718</v>
      </c>
      <c r="D1184" s="161"/>
      <c r="E1184" s="162"/>
      <c r="F1184" s="157"/>
      <c r="G1184" s="157"/>
      <c r="H1184" s="157"/>
      <c r="I1184" s="157"/>
      <c r="J1184" s="157"/>
      <c r="K1184" s="157"/>
      <c r="L1184" s="157"/>
      <c r="M1184" s="157"/>
      <c r="N1184" s="157"/>
      <c r="O1184" s="157"/>
      <c r="P1184" s="157"/>
      <c r="Q1184" s="157"/>
      <c r="R1184" s="157"/>
      <c r="S1184" s="157"/>
      <c r="T1184" s="157"/>
      <c r="U1184" s="157"/>
      <c r="V1184" s="157"/>
      <c r="W1184" s="157"/>
      <c r="X1184" s="157"/>
      <c r="Y1184" s="147"/>
      <c r="Z1184" s="147"/>
      <c r="AA1184" s="147"/>
      <c r="AB1184" s="147"/>
      <c r="AC1184" s="147"/>
      <c r="AD1184" s="147"/>
      <c r="AE1184" s="147"/>
      <c r="AF1184" s="147"/>
      <c r="AG1184" s="147" t="s">
        <v>187</v>
      </c>
      <c r="AH1184" s="147">
        <v>0</v>
      </c>
      <c r="AI1184" s="147"/>
      <c r="AJ1184" s="147"/>
      <c r="AK1184" s="147"/>
      <c r="AL1184" s="147"/>
      <c r="AM1184" s="147"/>
      <c r="AN1184" s="147"/>
      <c r="AO1184" s="147"/>
      <c r="AP1184" s="147"/>
      <c r="AQ1184" s="147"/>
      <c r="AR1184" s="147"/>
      <c r="AS1184" s="147"/>
      <c r="AT1184" s="147"/>
      <c r="AU1184" s="147"/>
      <c r="AV1184" s="147"/>
      <c r="AW1184" s="147"/>
      <c r="AX1184" s="147"/>
      <c r="AY1184" s="147"/>
      <c r="AZ1184" s="147"/>
      <c r="BA1184" s="147"/>
      <c r="BB1184" s="147"/>
      <c r="BC1184" s="147"/>
      <c r="BD1184" s="147"/>
      <c r="BE1184" s="147"/>
      <c r="BF1184" s="147"/>
      <c r="BG1184" s="147"/>
      <c r="BH1184" s="147"/>
    </row>
    <row r="1185" spans="1:60" outlineLevel="1">
      <c r="A1185" s="154"/>
      <c r="B1185" s="155"/>
      <c r="C1185" s="183" t="s">
        <v>719</v>
      </c>
      <c r="D1185" s="161"/>
      <c r="E1185" s="162">
        <v>95.28</v>
      </c>
      <c r="F1185" s="157"/>
      <c r="G1185" s="157"/>
      <c r="H1185" s="157"/>
      <c r="I1185" s="157"/>
      <c r="J1185" s="157"/>
      <c r="K1185" s="157"/>
      <c r="L1185" s="157"/>
      <c r="M1185" s="157"/>
      <c r="N1185" s="157"/>
      <c r="O1185" s="157"/>
      <c r="P1185" s="157"/>
      <c r="Q1185" s="157"/>
      <c r="R1185" s="157"/>
      <c r="S1185" s="157"/>
      <c r="T1185" s="157"/>
      <c r="U1185" s="157"/>
      <c r="V1185" s="157"/>
      <c r="W1185" s="157"/>
      <c r="X1185" s="157"/>
      <c r="Y1185" s="147"/>
      <c r="Z1185" s="147"/>
      <c r="AA1185" s="147"/>
      <c r="AB1185" s="147"/>
      <c r="AC1185" s="147"/>
      <c r="AD1185" s="147"/>
      <c r="AE1185" s="147"/>
      <c r="AF1185" s="147"/>
      <c r="AG1185" s="147" t="s">
        <v>187</v>
      </c>
      <c r="AH1185" s="147">
        <v>0</v>
      </c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  <c r="AV1185" s="147"/>
      <c r="AW1185" s="147"/>
      <c r="AX1185" s="147"/>
      <c r="AY1185" s="147"/>
      <c r="AZ1185" s="147"/>
      <c r="BA1185" s="147"/>
      <c r="BB1185" s="147"/>
      <c r="BC1185" s="147"/>
      <c r="BD1185" s="147"/>
      <c r="BE1185" s="147"/>
      <c r="BF1185" s="147"/>
      <c r="BG1185" s="147"/>
      <c r="BH1185" s="147"/>
    </row>
    <row r="1186" spans="1:60" outlineLevel="1">
      <c r="A1186" s="154"/>
      <c r="B1186" s="155"/>
      <c r="C1186" s="183" t="s">
        <v>259</v>
      </c>
      <c r="D1186" s="161"/>
      <c r="E1186" s="162"/>
      <c r="F1186" s="157"/>
      <c r="G1186" s="157"/>
      <c r="H1186" s="157"/>
      <c r="I1186" s="157"/>
      <c r="J1186" s="157"/>
      <c r="K1186" s="157"/>
      <c r="L1186" s="157"/>
      <c r="M1186" s="157"/>
      <c r="N1186" s="157"/>
      <c r="O1186" s="157"/>
      <c r="P1186" s="157"/>
      <c r="Q1186" s="157"/>
      <c r="R1186" s="157"/>
      <c r="S1186" s="157"/>
      <c r="T1186" s="157"/>
      <c r="U1186" s="157"/>
      <c r="V1186" s="157"/>
      <c r="W1186" s="157"/>
      <c r="X1186" s="157"/>
      <c r="Y1186" s="147"/>
      <c r="Z1186" s="147"/>
      <c r="AA1186" s="147"/>
      <c r="AB1186" s="147"/>
      <c r="AC1186" s="147"/>
      <c r="AD1186" s="147"/>
      <c r="AE1186" s="147"/>
      <c r="AF1186" s="147"/>
      <c r="AG1186" s="147" t="s">
        <v>187</v>
      </c>
      <c r="AH1186" s="147">
        <v>0</v>
      </c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  <c r="AV1186" s="147"/>
      <c r="AW1186" s="147"/>
      <c r="AX1186" s="147"/>
      <c r="AY1186" s="147"/>
      <c r="AZ1186" s="147"/>
      <c r="BA1186" s="147"/>
      <c r="BB1186" s="147"/>
      <c r="BC1186" s="147"/>
      <c r="BD1186" s="147"/>
      <c r="BE1186" s="147"/>
      <c r="BF1186" s="147"/>
      <c r="BG1186" s="147"/>
      <c r="BH1186" s="147"/>
    </row>
    <row r="1187" spans="1:60" outlineLevel="1">
      <c r="A1187" s="154"/>
      <c r="B1187" s="155"/>
      <c r="C1187" s="183" t="s">
        <v>369</v>
      </c>
      <c r="D1187" s="161"/>
      <c r="E1187" s="162"/>
      <c r="F1187" s="157"/>
      <c r="G1187" s="157"/>
      <c r="H1187" s="157"/>
      <c r="I1187" s="157"/>
      <c r="J1187" s="157"/>
      <c r="K1187" s="157"/>
      <c r="L1187" s="157"/>
      <c r="M1187" s="157"/>
      <c r="N1187" s="157"/>
      <c r="O1187" s="157"/>
      <c r="P1187" s="157"/>
      <c r="Q1187" s="157"/>
      <c r="R1187" s="157"/>
      <c r="S1187" s="157"/>
      <c r="T1187" s="157"/>
      <c r="U1187" s="157"/>
      <c r="V1187" s="157"/>
      <c r="W1187" s="157"/>
      <c r="X1187" s="157"/>
      <c r="Y1187" s="147"/>
      <c r="Z1187" s="147"/>
      <c r="AA1187" s="147"/>
      <c r="AB1187" s="147"/>
      <c r="AC1187" s="147"/>
      <c r="AD1187" s="147"/>
      <c r="AE1187" s="147"/>
      <c r="AF1187" s="147"/>
      <c r="AG1187" s="147" t="s">
        <v>187</v>
      </c>
      <c r="AH1187" s="147">
        <v>0</v>
      </c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  <c r="AV1187" s="147"/>
      <c r="AW1187" s="147"/>
      <c r="AX1187" s="147"/>
      <c r="AY1187" s="147"/>
      <c r="AZ1187" s="147"/>
      <c r="BA1187" s="147"/>
      <c r="BB1187" s="147"/>
      <c r="BC1187" s="147"/>
      <c r="BD1187" s="147"/>
      <c r="BE1187" s="147"/>
      <c r="BF1187" s="147"/>
      <c r="BG1187" s="147"/>
      <c r="BH1187" s="147"/>
    </row>
    <row r="1188" spans="1:60" outlineLevel="1">
      <c r="A1188" s="154"/>
      <c r="B1188" s="155"/>
      <c r="C1188" s="183" t="s">
        <v>725</v>
      </c>
      <c r="D1188" s="161"/>
      <c r="E1188" s="162"/>
      <c r="F1188" s="157"/>
      <c r="G1188" s="157"/>
      <c r="H1188" s="157"/>
      <c r="I1188" s="157"/>
      <c r="J1188" s="157"/>
      <c r="K1188" s="157"/>
      <c r="L1188" s="157"/>
      <c r="M1188" s="157"/>
      <c r="N1188" s="157"/>
      <c r="O1188" s="157"/>
      <c r="P1188" s="157"/>
      <c r="Q1188" s="157"/>
      <c r="R1188" s="157"/>
      <c r="S1188" s="157"/>
      <c r="T1188" s="157"/>
      <c r="U1188" s="157"/>
      <c r="V1188" s="157"/>
      <c r="W1188" s="157"/>
      <c r="X1188" s="157"/>
      <c r="Y1188" s="147"/>
      <c r="Z1188" s="147"/>
      <c r="AA1188" s="147"/>
      <c r="AB1188" s="147"/>
      <c r="AC1188" s="147"/>
      <c r="AD1188" s="147"/>
      <c r="AE1188" s="147"/>
      <c r="AF1188" s="147"/>
      <c r="AG1188" s="147" t="s">
        <v>187</v>
      </c>
      <c r="AH1188" s="147">
        <v>0</v>
      </c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  <c r="AV1188" s="147"/>
      <c r="AW1188" s="147"/>
      <c r="AX1188" s="147"/>
      <c r="AY1188" s="147"/>
      <c r="AZ1188" s="147"/>
      <c r="BA1188" s="147"/>
      <c r="BB1188" s="147"/>
      <c r="BC1188" s="147"/>
      <c r="BD1188" s="147"/>
      <c r="BE1188" s="147"/>
      <c r="BF1188" s="147"/>
      <c r="BG1188" s="147"/>
      <c r="BH1188" s="147"/>
    </row>
    <row r="1189" spans="1:60" outlineLevel="1">
      <c r="A1189" s="154"/>
      <c r="B1189" s="155"/>
      <c r="C1189" s="183" t="s">
        <v>726</v>
      </c>
      <c r="D1189" s="161"/>
      <c r="E1189" s="162">
        <v>289.45999999999998</v>
      </c>
      <c r="F1189" s="157"/>
      <c r="G1189" s="157"/>
      <c r="H1189" s="157"/>
      <c r="I1189" s="157"/>
      <c r="J1189" s="157"/>
      <c r="K1189" s="157"/>
      <c r="L1189" s="157"/>
      <c r="M1189" s="157"/>
      <c r="N1189" s="157"/>
      <c r="O1189" s="157"/>
      <c r="P1189" s="157"/>
      <c r="Q1189" s="157"/>
      <c r="R1189" s="157"/>
      <c r="S1189" s="157"/>
      <c r="T1189" s="157"/>
      <c r="U1189" s="157"/>
      <c r="V1189" s="157"/>
      <c r="W1189" s="157"/>
      <c r="X1189" s="157"/>
      <c r="Y1189" s="147"/>
      <c r="Z1189" s="147"/>
      <c r="AA1189" s="147"/>
      <c r="AB1189" s="147"/>
      <c r="AC1189" s="147"/>
      <c r="AD1189" s="147"/>
      <c r="AE1189" s="147"/>
      <c r="AF1189" s="147"/>
      <c r="AG1189" s="147" t="s">
        <v>187</v>
      </c>
      <c r="AH1189" s="147">
        <v>0</v>
      </c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  <c r="AV1189" s="147"/>
      <c r="AW1189" s="147"/>
      <c r="AX1189" s="147"/>
      <c r="AY1189" s="147"/>
      <c r="AZ1189" s="147"/>
      <c r="BA1189" s="147"/>
      <c r="BB1189" s="147"/>
      <c r="BC1189" s="147"/>
      <c r="BD1189" s="147"/>
      <c r="BE1189" s="147"/>
      <c r="BF1189" s="147"/>
      <c r="BG1189" s="147"/>
      <c r="BH1189" s="147"/>
    </row>
    <row r="1190" spans="1:60" outlineLevel="1">
      <c r="A1190" s="154"/>
      <c r="B1190" s="155"/>
      <c r="C1190" s="183" t="s">
        <v>259</v>
      </c>
      <c r="D1190" s="161"/>
      <c r="E1190" s="162"/>
      <c r="F1190" s="157"/>
      <c r="G1190" s="157"/>
      <c r="H1190" s="157"/>
      <c r="I1190" s="157"/>
      <c r="J1190" s="157"/>
      <c r="K1190" s="157"/>
      <c r="L1190" s="157"/>
      <c r="M1190" s="157"/>
      <c r="N1190" s="157"/>
      <c r="O1190" s="157"/>
      <c r="P1190" s="157"/>
      <c r="Q1190" s="157"/>
      <c r="R1190" s="157"/>
      <c r="S1190" s="157"/>
      <c r="T1190" s="157"/>
      <c r="U1190" s="157"/>
      <c r="V1190" s="157"/>
      <c r="W1190" s="157"/>
      <c r="X1190" s="157"/>
      <c r="Y1190" s="147"/>
      <c r="Z1190" s="147"/>
      <c r="AA1190" s="147"/>
      <c r="AB1190" s="147"/>
      <c r="AC1190" s="147"/>
      <c r="AD1190" s="147"/>
      <c r="AE1190" s="147"/>
      <c r="AF1190" s="147"/>
      <c r="AG1190" s="147" t="s">
        <v>187</v>
      </c>
      <c r="AH1190" s="147">
        <v>0</v>
      </c>
      <c r="AI1190" s="147"/>
      <c r="AJ1190" s="147"/>
      <c r="AK1190" s="147"/>
      <c r="AL1190" s="147"/>
      <c r="AM1190" s="147"/>
      <c r="AN1190" s="147"/>
      <c r="AO1190" s="147"/>
      <c r="AP1190" s="147"/>
      <c r="AQ1190" s="147"/>
      <c r="AR1190" s="147"/>
      <c r="AS1190" s="147"/>
      <c r="AT1190" s="147"/>
      <c r="AU1190" s="147"/>
      <c r="AV1190" s="147"/>
      <c r="AW1190" s="147"/>
      <c r="AX1190" s="147"/>
      <c r="AY1190" s="147"/>
      <c r="AZ1190" s="147"/>
      <c r="BA1190" s="147"/>
      <c r="BB1190" s="147"/>
      <c r="BC1190" s="147"/>
      <c r="BD1190" s="147"/>
      <c r="BE1190" s="147"/>
      <c r="BF1190" s="147"/>
      <c r="BG1190" s="147"/>
      <c r="BH1190" s="147"/>
    </row>
    <row r="1191" spans="1:60" outlineLevel="1">
      <c r="A1191" s="154"/>
      <c r="B1191" s="155"/>
      <c r="C1191" s="183" t="s">
        <v>260</v>
      </c>
      <c r="D1191" s="161"/>
      <c r="E1191" s="162"/>
      <c r="F1191" s="157"/>
      <c r="G1191" s="157"/>
      <c r="H1191" s="157"/>
      <c r="I1191" s="157"/>
      <c r="J1191" s="157"/>
      <c r="K1191" s="157"/>
      <c r="L1191" s="157"/>
      <c r="M1191" s="157"/>
      <c r="N1191" s="157"/>
      <c r="O1191" s="157"/>
      <c r="P1191" s="157"/>
      <c r="Q1191" s="157"/>
      <c r="R1191" s="157"/>
      <c r="S1191" s="157"/>
      <c r="T1191" s="157"/>
      <c r="U1191" s="157"/>
      <c r="V1191" s="157"/>
      <c r="W1191" s="157"/>
      <c r="X1191" s="157"/>
      <c r="Y1191" s="147"/>
      <c r="Z1191" s="147"/>
      <c r="AA1191" s="147"/>
      <c r="AB1191" s="147"/>
      <c r="AC1191" s="147"/>
      <c r="AD1191" s="147"/>
      <c r="AE1191" s="147"/>
      <c r="AF1191" s="147"/>
      <c r="AG1191" s="147" t="s">
        <v>187</v>
      </c>
      <c r="AH1191" s="147">
        <v>0</v>
      </c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  <c r="AV1191" s="147"/>
      <c r="AW1191" s="147"/>
      <c r="AX1191" s="147"/>
      <c r="AY1191" s="147"/>
      <c r="AZ1191" s="147"/>
      <c r="BA1191" s="147"/>
      <c r="BB1191" s="147"/>
      <c r="BC1191" s="147"/>
      <c r="BD1191" s="147"/>
      <c r="BE1191" s="147"/>
      <c r="BF1191" s="147"/>
      <c r="BG1191" s="147"/>
      <c r="BH1191" s="147"/>
    </row>
    <row r="1192" spans="1:60" outlineLevel="1">
      <c r="A1192" s="154"/>
      <c r="B1192" s="155"/>
      <c r="C1192" s="183" t="s">
        <v>720</v>
      </c>
      <c r="D1192" s="161"/>
      <c r="E1192" s="162"/>
      <c r="F1192" s="157"/>
      <c r="G1192" s="157"/>
      <c r="H1192" s="157"/>
      <c r="I1192" s="157"/>
      <c r="J1192" s="157"/>
      <c r="K1192" s="157"/>
      <c r="L1192" s="157"/>
      <c r="M1192" s="157"/>
      <c r="N1192" s="157"/>
      <c r="O1192" s="157"/>
      <c r="P1192" s="157"/>
      <c r="Q1192" s="157"/>
      <c r="R1192" s="157"/>
      <c r="S1192" s="157"/>
      <c r="T1192" s="157"/>
      <c r="U1192" s="157"/>
      <c r="V1192" s="157"/>
      <c r="W1192" s="157"/>
      <c r="X1192" s="157"/>
      <c r="Y1192" s="147"/>
      <c r="Z1192" s="147"/>
      <c r="AA1192" s="147"/>
      <c r="AB1192" s="147"/>
      <c r="AC1192" s="147"/>
      <c r="AD1192" s="147"/>
      <c r="AE1192" s="147"/>
      <c r="AF1192" s="147"/>
      <c r="AG1192" s="147" t="s">
        <v>187</v>
      </c>
      <c r="AH1192" s="147">
        <v>0</v>
      </c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  <c r="AV1192" s="147"/>
      <c r="AW1192" s="147"/>
      <c r="AX1192" s="147"/>
      <c r="AY1192" s="147"/>
      <c r="AZ1192" s="147"/>
      <c r="BA1192" s="147"/>
      <c r="BB1192" s="147"/>
      <c r="BC1192" s="147"/>
      <c r="BD1192" s="147"/>
      <c r="BE1192" s="147"/>
      <c r="BF1192" s="147"/>
      <c r="BG1192" s="147"/>
      <c r="BH1192" s="147"/>
    </row>
    <row r="1193" spans="1:60" outlineLevel="1">
      <c r="A1193" s="154"/>
      <c r="B1193" s="155"/>
      <c r="C1193" s="183" t="s">
        <v>721</v>
      </c>
      <c r="D1193" s="161"/>
      <c r="E1193" s="162">
        <v>221.66</v>
      </c>
      <c r="F1193" s="157"/>
      <c r="G1193" s="157"/>
      <c r="H1193" s="157"/>
      <c r="I1193" s="157"/>
      <c r="J1193" s="157"/>
      <c r="K1193" s="157"/>
      <c r="L1193" s="157"/>
      <c r="M1193" s="157"/>
      <c r="N1193" s="157"/>
      <c r="O1193" s="157"/>
      <c r="P1193" s="157"/>
      <c r="Q1193" s="157"/>
      <c r="R1193" s="157"/>
      <c r="S1193" s="157"/>
      <c r="T1193" s="157"/>
      <c r="U1193" s="157"/>
      <c r="V1193" s="157"/>
      <c r="W1193" s="157"/>
      <c r="X1193" s="157"/>
      <c r="Y1193" s="147"/>
      <c r="Z1193" s="147"/>
      <c r="AA1193" s="147"/>
      <c r="AB1193" s="147"/>
      <c r="AC1193" s="147"/>
      <c r="AD1193" s="147"/>
      <c r="AE1193" s="147"/>
      <c r="AF1193" s="147"/>
      <c r="AG1193" s="147" t="s">
        <v>187</v>
      </c>
      <c r="AH1193" s="147">
        <v>0</v>
      </c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  <c r="AV1193" s="147"/>
      <c r="AW1193" s="147"/>
      <c r="AX1193" s="147"/>
      <c r="AY1193" s="147"/>
      <c r="AZ1193" s="147"/>
      <c r="BA1193" s="147"/>
      <c r="BB1193" s="147"/>
      <c r="BC1193" s="147"/>
      <c r="BD1193" s="147"/>
      <c r="BE1193" s="147"/>
      <c r="BF1193" s="147"/>
      <c r="BG1193" s="147"/>
      <c r="BH1193" s="147"/>
    </row>
    <row r="1194" spans="1:60" outlineLevel="1">
      <c r="A1194" s="154"/>
      <c r="B1194" s="155"/>
      <c r="C1194" s="183" t="s">
        <v>265</v>
      </c>
      <c r="D1194" s="161"/>
      <c r="E1194" s="162"/>
      <c r="F1194" s="157"/>
      <c r="G1194" s="157"/>
      <c r="H1194" s="157"/>
      <c r="I1194" s="157"/>
      <c r="J1194" s="157"/>
      <c r="K1194" s="157"/>
      <c r="L1194" s="157"/>
      <c r="M1194" s="157"/>
      <c r="N1194" s="157"/>
      <c r="O1194" s="157"/>
      <c r="P1194" s="157"/>
      <c r="Q1194" s="157"/>
      <c r="R1194" s="157"/>
      <c r="S1194" s="157"/>
      <c r="T1194" s="157"/>
      <c r="U1194" s="157"/>
      <c r="V1194" s="157"/>
      <c r="W1194" s="157"/>
      <c r="X1194" s="157"/>
      <c r="Y1194" s="147"/>
      <c r="Z1194" s="147"/>
      <c r="AA1194" s="147"/>
      <c r="AB1194" s="147"/>
      <c r="AC1194" s="147"/>
      <c r="AD1194" s="147"/>
      <c r="AE1194" s="147"/>
      <c r="AF1194" s="147"/>
      <c r="AG1194" s="147" t="s">
        <v>187</v>
      </c>
      <c r="AH1194" s="147">
        <v>0</v>
      </c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  <c r="AV1194" s="147"/>
      <c r="AW1194" s="147"/>
      <c r="AX1194" s="147"/>
      <c r="AY1194" s="147"/>
      <c r="AZ1194" s="147"/>
      <c r="BA1194" s="147"/>
      <c r="BB1194" s="147"/>
      <c r="BC1194" s="147"/>
      <c r="BD1194" s="147"/>
      <c r="BE1194" s="147"/>
      <c r="BF1194" s="147"/>
      <c r="BG1194" s="147"/>
      <c r="BH1194" s="147"/>
    </row>
    <row r="1195" spans="1:60" outlineLevel="1">
      <c r="A1195" s="154"/>
      <c r="B1195" s="155"/>
      <c r="C1195" s="183" t="s">
        <v>722</v>
      </c>
      <c r="D1195" s="161"/>
      <c r="E1195" s="162">
        <v>84.63</v>
      </c>
      <c r="F1195" s="157"/>
      <c r="G1195" s="157"/>
      <c r="H1195" s="157"/>
      <c r="I1195" s="157"/>
      <c r="J1195" s="157"/>
      <c r="K1195" s="157"/>
      <c r="L1195" s="157"/>
      <c r="M1195" s="157"/>
      <c r="N1195" s="157"/>
      <c r="O1195" s="157"/>
      <c r="P1195" s="157"/>
      <c r="Q1195" s="157"/>
      <c r="R1195" s="157"/>
      <c r="S1195" s="157"/>
      <c r="T1195" s="157"/>
      <c r="U1195" s="157"/>
      <c r="V1195" s="157"/>
      <c r="W1195" s="157"/>
      <c r="X1195" s="157"/>
      <c r="Y1195" s="147"/>
      <c r="Z1195" s="147"/>
      <c r="AA1195" s="147"/>
      <c r="AB1195" s="147"/>
      <c r="AC1195" s="147"/>
      <c r="AD1195" s="147"/>
      <c r="AE1195" s="147"/>
      <c r="AF1195" s="147"/>
      <c r="AG1195" s="147" t="s">
        <v>187</v>
      </c>
      <c r="AH1195" s="147">
        <v>0</v>
      </c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  <c r="AV1195" s="147"/>
      <c r="AW1195" s="147"/>
      <c r="AX1195" s="147"/>
      <c r="AY1195" s="147"/>
      <c r="AZ1195" s="147"/>
      <c r="BA1195" s="147"/>
      <c r="BB1195" s="147"/>
      <c r="BC1195" s="147"/>
      <c r="BD1195" s="147"/>
      <c r="BE1195" s="147"/>
      <c r="BF1195" s="147"/>
      <c r="BG1195" s="147"/>
      <c r="BH1195" s="147"/>
    </row>
    <row r="1196" spans="1:60" outlineLevel="1">
      <c r="A1196" s="154"/>
      <c r="B1196" s="155"/>
      <c r="C1196" s="183" t="s">
        <v>260</v>
      </c>
      <c r="D1196" s="161"/>
      <c r="E1196" s="162"/>
      <c r="F1196" s="157"/>
      <c r="G1196" s="157"/>
      <c r="H1196" s="157"/>
      <c r="I1196" s="157"/>
      <c r="J1196" s="157"/>
      <c r="K1196" s="157"/>
      <c r="L1196" s="157"/>
      <c r="M1196" s="157"/>
      <c r="N1196" s="157"/>
      <c r="O1196" s="157"/>
      <c r="P1196" s="157"/>
      <c r="Q1196" s="157"/>
      <c r="R1196" s="157"/>
      <c r="S1196" s="157"/>
      <c r="T1196" s="157"/>
      <c r="U1196" s="157"/>
      <c r="V1196" s="157"/>
      <c r="W1196" s="157"/>
      <c r="X1196" s="157"/>
      <c r="Y1196" s="147"/>
      <c r="Z1196" s="147"/>
      <c r="AA1196" s="147"/>
      <c r="AB1196" s="147"/>
      <c r="AC1196" s="147"/>
      <c r="AD1196" s="147"/>
      <c r="AE1196" s="147"/>
      <c r="AF1196" s="147"/>
      <c r="AG1196" s="147" t="s">
        <v>187</v>
      </c>
      <c r="AH1196" s="147">
        <v>0</v>
      </c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  <c r="AV1196" s="147"/>
      <c r="AW1196" s="147"/>
      <c r="AX1196" s="147"/>
      <c r="AY1196" s="147"/>
      <c r="AZ1196" s="147"/>
      <c r="BA1196" s="147"/>
      <c r="BB1196" s="147"/>
      <c r="BC1196" s="147"/>
      <c r="BD1196" s="147"/>
      <c r="BE1196" s="147"/>
      <c r="BF1196" s="147"/>
      <c r="BG1196" s="147"/>
      <c r="BH1196" s="147"/>
    </row>
    <row r="1197" spans="1:60" outlineLevel="1">
      <c r="A1197" s="154"/>
      <c r="B1197" s="155"/>
      <c r="C1197" s="183" t="s">
        <v>267</v>
      </c>
      <c r="D1197" s="161"/>
      <c r="E1197" s="162"/>
      <c r="F1197" s="157"/>
      <c r="G1197" s="157"/>
      <c r="H1197" s="157"/>
      <c r="I1197" s="157"/>
      <c r="J1197" s="157"/>
      <c r="K1197" s="157"/>
      <c r="L1197" s="157"/>
      <c r="M1197" s="157"/>
      <c r="N1197" s="157"/>
      <c r="O1197" s="157"/>
      <c r="P1197" s="157"/>
      <c r="Q1197" s="157"/>
      <c r="R1197" s="157"/>
      <c r="S1197" s="157"/>
      <c r="T1197" s="157"/>
      <c r="U1197" s="157"/>
      <c r="V1197" s="157"/>
      <c r="W1197" s="157"/>
      <c r="X1197" s="157"/>
      <c r="Y1197" s="147"/>
      <c r="Z1197" s="147"/>
      <c r="AA1197" s="147"/>
      <c r="AB1197" s="147"/>
      <c r="AC1197" s="147"/>
      <c r="AD1197" s="147"/>
      <c r="AE1197" s="147"/>
      <c r="AF1197" s="147"/>
      <c r="AG1197" s="147" t="s">
        <v>187</v>
      </c>
      <c r="AH1197" s="147">
        <v>0</v>
      </c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  <c r="AV1197" s="147"/>
      <c r="AW1197" s="147"/>
      <c r="AX1197" s="147"/>
      <c r="AY1197" s="147"/>
      <c r="AZ1197" s="147"/>
      <c r="BA1197" s="147"/>
      <c r="BB1197" s="147"/>
      <c r="BC1197" s="147"/>
      <c r="BD1197" s="147"/>
      <c r="BE1197" s="147"/>
      <c r="BF1197" s="147"/>
      <c r="BG1197" s="147"/>
      <c r="BH1197" s="147"/>
    </row>
    <row r="1198" spans="1:60" outlineLevel="1">
      <c r="A1198" s="154"/>
      <c r="B1198" s="155"/>
      <c r="C1198" s="183" t="s">
        <v>588</v>
      </c>
      <c r="D1198" s="161"/>
      <c r="E1198" s="162">
        <v>2.88</v>
      </c>
      <c r="F1198" s="157"/>
      <c r="G1198" s="157"/>
      <c r="H1198" s="157"/>
      <c r="I1198" s="157"/>
      <c r="J1198" s="157"/>
      <c r="K1198" s="157"/>
      <c r="L1198" s="157"/>
      <c r="M1198" s="157"/>
      <c r="N1198" s="157"/>
      <c r="O1198" s="157"/>
      <c r="P1198" s="157"/>
      <c r="Q1198" s="157"/>
      <c r="R1198" s="157"/>
      <c r="S1198" s="157"/>
      <c r="T1198" s="157"/>
      <c r="U1198" s="157"/>
      <c r="V1198" s="157"/>
      <c r="W1198" s="157"/>
      <c r="X1198" s="157"/>
      <c r="Y1198" s="147"/>
      <c r="Z1198" s="147"/>
      <c r="AA1198" s="147"/>
      <c r="AB1198" s="147"/>
      <c r="AC1198" s="147"/>
      <c r="AD1198" s="147"/>
      <c r="AE1198" s="147"/>
      <c r="AF1198" s="147"/>
      <c r="AG1198" s="147" t="s">
        <v>187</v>
      </c>
      <c r="AH1198" s="147">
        <v>0</v>
      </c>
      <c r="AI1198" s="147"/>
      <c r="AJ1198" s="147"/>
      <c r="AK1198" s="147"/>
      <c r="AL1198" s="147"/>
      <c r="AM1198" s="147"/>
      <c r="AN1198" s="147"/>
      <c r="AO1198" s="147"/>
      <c r="AP1198" s="147"/>
      <c r="AQ1198" s="147"/>
      <c r="AR1198" s="147"/>
      <c r="AS1198" s="147"/>
      <c r="AT1198" s="147"/>
      <c r="AU1198" s="147"/>
      <c r="AV1198" s="147"/>
      <c r="AW1198" s="147"/>
      <c r="AX1198" s="147"/>
      <c r="AY1198" s="147"/>
      <c r="AZ1198" s="147"/>
      <c r="BA1198" s="147"/>
      <c r="BB1198" s="147"/>
      <c r="BC1198" s="147"/>
      <c r="BD1198" s="147"/>
      <c r="BE1198" s="147"/>
      <c r="BF1198" s="147"/>
      <c r="BG1198" s="147"/>
      <c r="BH1198" s="147"/>
    </row>
    <row r="1199" spans="1:60" outlineLevel="1">
      <c r="A1199" s="154"/>
      <c r="B1199" s="155"/>
      <c r="C1199" s="244"/>
      <c r="D1199" s="245"/>
      <c r="E1199" s="245"/>
      <c r="F1199" s="245"/>
      <c r="G1199" s="245"/>
      <c r="H1199" s="157"/>
      <c r="I1199" s="157"/>
      <c r="J1199" s="157"/>
      <c r="K1199" s="157"/>
      <c r="L1199" s="157"/>
      <c r="M1199" s="157"/>
      <c r="N1199" s="157"/>
      <c r="O1199" s="157"/>
      <c r="P1199" s="157"/>
      <c r="Q1199" s="157"/>
      <c r="R1199" s="157"/>
      <c r="S1199" s="157"/>
      <c r="T1199" s="157"/>
      <c r="U1199" s="157"/>
      <c r="V1199" s="157"/>
      <c r="W1199" s="157"/>
      <c r="X1199" s="157"/>
      <c r="Y1199" s="147"/>
      <c r="Z1199" s="147"/>
      <c r="AA1199" s="147"/>
      <c r="AB1199" s="147"/>
      <c r="AC1199" s="147"/>
      <c r="AD1199" s="147"/>
      <c r="AE1199" s="147"/>
      <c r="AF1199" s="147"/>
      <c r="AG1199" s="147" t="s">
        <v>181</v>
      </c>
      <c r="AH1199" s="147"/>
      <c r="AI1199" s="147"/>
      <c r="AJ1199" s="147"/>
      <c r="AK1199" s="147"/>
      <c r="AL1199" s="147"/>
      <c r="AM1199" s="147"/>
      <c r="AN1199" s="147"/>
      <c r="AO1199" s="147"/>
      <c r="AP1199" s="147"/>
      <c r="AQ1199" s="147"/>
      <c r="AR1199" s="147"/>
      <c r="AS1199" s="147"/>
      <c r="AT1199" s="147"/>
      <c r="AU1199" s="147"/>
      <c r="AV1199" s="147"/>
      <c r="AW1199" s="147"/>
      <c r="AX1199" s="147"/>
      <c r="AY1199" s="147"/>
      <c r="AZ1199" s="147"/>
      <c r="BA1199" s="147"/>
      <c r="BB1199" s="147"/>
      <c r="BC1199" s="147"/>
      <c r="BD1199" s="147"/>
      <c r="BE1199" s="147"/>
      <c r="BF1199" s="147"/>
      <c r="BG1199" s="147"/>
      <c r="BH1199" s="147"/>
    </row>
    <row r="1200" spans="1:60" ht="33.75" outlineLevel="1">
      <c r="A1200" s="170">
        <v>142</v>
      </c>
      <c r="B1200" s="171" t="s">
        <v>871</v>
      </c>
      <c r="C1200" s="181" t="s">
        <v>872</v>
      </c>
      <c r="D1200" s="172" t="s">
        <v>257</v>
      </c>
      <c r="E1200" s="173">
        <v>17.77646</v>
      </c>
      <c r="F1200" s="174"/>
      <c r="G1200" s="175">
        <f>ROUND(E1200*F1200,2)</f>
        <v>0</v>
      </c>
      <c r="H1200" s="174"/>
      <c r="I1200" s="175">
        <f>ROUND(E1200*H1200,2)</f>
        <v>0</v>
      </c>
      <c r="J1200" s="174"/>
      <c r="K1200" s="175">
        <f>ROUND(E1200*J1200,2)</f>
        <v>0</v>
      </c>
      <c r="L1200" s="175">
        <v>21</v>
      </c>
      <c r="M1200" s="175">
        <f>G1200*(1+L1200/100)</f>
        <v>0</v>
      </c>
      <c r="N1200" s="175">
        <v>4.8999999999999998E-3</v>
      </c>
      <c r="O1200" s="175">
        <f>ROUND(E1200*N1200,2)</f>
        <v>0.09</v>
      </c>
      <c r="P1200" s="175">
        <v>0</v>
      </c>
      <c r="Q1200" s="175">
        <f>ROUND(E1200*P1200,2)</f>
        <v>0</v>
      </c>
      <c r="R1200" s="175" t="s">
        <v>321</v>
      </c>
      <c r="S1200" s="175" t="s">
        <v>184</v>
      </c>
      <c r="T1200" s="176" t="s">
        <v>229</v>
      </c>
      <c r="U1200" s="157">
        <v>0</v>
      </c>
      <c r="V1200" s="157">
        <f>ROUND(E1200*U1200,2)</f>
        <v>0</v>
      </c>
      <c r="W1200" s="157"/>
      <c r="X1200" s="157" t="s">
        <v>322</v>
      </c>
      <c r="Y1200" s="147"/>
      <c r="Z1200" s="147"/>
      <c r="AA1200" s="147"/>
      <c r="AB1200" s="147"/>
      <c r="AC1200" s="147"/>
      <c r="AD1200" s="147"/>
      <c r="AE1200" s="147"/>
      <c r="AF1200" s="147"/>
      <c r="AG1200" s="147" t="s">
        <v>323</v>
      </c>
      <c r="AH1200" s="147"/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  <c r="AV1200" s="147"/>
      <c r="AW1200" s="147"/>
      <c r="AX1200" s="147"/>
      <c r="AY1200" s="147"/>
      <c r="AZ1200" s="147"/>
      <c r="BA1200" s="147"/>
      <c r="BB1200" s="147"/>
      <c r="BC1200" s="147"/>
      <c r="BD1200" s="147"/>
      <c r="BE1200" s="147"/>
      <c r="BF1200" s="147"/>
      <c r="BG1200" s="147"/>
      <c r="BH1200" s="147"/>
    </row>
    <row r="1201" spans="1:60" outlineLevel="1">
      <c r="A1201" s="154"/>
      <c r="B1201" s="155"/>
      <c r="C1201" s="183" t="s">
        <v>306</v>
      </c>
      <c r="D1201" s="161"/>
      <c r="E1201" s="162"/>
      <c r="F1201" s="157"/>
      <c r="G1201" s="157"/>
      <c r="H1201" s="157"/>
      <c r="I1201" s="157"/>
      <c r="J1201" s="157"/>
      <c r="K1201" s="157"/>
      <c r="L1201" s="157"/>
      <c r="M1201" s="157"/>
      <c r="N1201" s="157"/>
      <c r="O1201" s="157"/>
      <c r="P1201" s="157"/>
      <c r="Q1201" s="157"/>
      <c r="R1201" s="157"/>
      <c r="S1201" s="157"/>
      <c r="T1201" s="157"/>
      <c r="U1201" s="157"/>
      <c r="V1201" s="157"/>
      <c r="W1201" s="157"/>
      <c r="X1201" s="157"/>
      <c r="Y1201" s="147"/>
      <c r="Z1201" s="147"/>
      <c r="AA1201" s="147"/>
      <c r="AB1201" s="147"/>
      <c r="AC1201" s="147"/>
      <c r="AD1201" s="147"/>
      <c r="AE1201" s="147"/>
      <c r="AF1201" s="147"/>
      <c r="AG1201" s="147" t="s">
        <v>187</v>
      </c>
      <c r="AH1201" s="147">
        <v>0</v>
      </c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  <c r="AV1201" s="147"/>
      <c r="AW1201" s="147"/>
      <c r="AX1201" s="147"/>
      <c r="AY1201" s="147"/>
      <c r="AZ1201" s="147"/>
      <c r="BA1201" s="147"/>
      <c r="BB1201" s="147"/>
      <c r="BC1201" s="147"/>
      <c r="BD1201" s="147"/>
      <c r="BE1201" s="147"/>
      <c r="BF1201" s="147"/>
      <c r="BG1201" s="147"/>
      <c r="BH1201" s="147"/>
    </row>
    <row r="1202" spans="1:60" outlineLevel="1">
      <c r="A1202" s="154"/>
      <c r="B1202" s="155"/>
      <c r="C1202" s="183" t="s">
        <v>842</v>
      </c>
      <c r="D1202" s="161"/>
      <c r="E1202" s="162">
        <v>17.77646</v>
      </c>
      <c r="F1202" s="157"/>
      <c r="G1202" s="157"/>
      <c r="H1202" s="157"/>
      <c r="I1202" s="157"/>
      <c r="J1202" s="157"/>
      <c r="K1202" s="157"/>
      <c r="L1202" s="157"/>
      <c r="M1202" s="157"/>
      <c r="N1202" s="157"/>
      <c r="O1202" s="157"/>
      <c r="P1202" s="157"/>
      <c r="Q1202" s="157"/>
      <c r="R1202" s="157"/>
      <c r="S1202" s="157"/>
      <c r="T1202" s="157"/>
      <c r="U1202" s="157"/>
      <c r="V1202" s="157"/>
      <c r="W1202" s="157"/>
      <c r="X1202" s="157"/>
      <c r="Y1202" s="147"/>
      <c r="Z1202" s="147"/>
      <c r="AA1202" s="147"/>
      <c r="AB1202" s="147"/>
      <c r="AC1202" s="147"/>
      <c r="AD1202" s="147"/>
      <c r="AE1202" s="147"/>
      <c r="AF1202" s="147"/>
      <c r="AG1202" s="147" t="s">
        <v>187</v>
      </c>
      <c r="AH1202" s="147">
        <v>0</v>
      </c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  <c r="AV1202" s="147"/>
      <c r="AW1202" s="147"/>
      <c r="AX1202" s="147"/>
      <c r="AY1202" s="147"/>
      <c r="AZ1202" s="147"/>
      <c r="BA1202" s="147"/>
      <c r="BB1202" s="147"/>
      <c r="BC1202" s="147"/>
      <c r="BD1202" s="147"/>
      <c r="BE1202" s="147"/>
      <c r="BF1202" s="147"/>
      <c r="BG1202" s="147"/>
      <c r="BH1202" s="147"/>
    </row>
    <row r="1203" spans="1:60" outlineLevel="1">
      <c r="A1203" s="154"/>
      <c r="B1203" s="155"/>
      <c r="C1203" s="244"/>
      <c r="D1203" s="245"/>
      <c r="E1203" s="245"/>
      <c r="F1203" s="245"/>
      <c r="G1203" s="245"/>
      <c r="H1203" s="157"/>
      <c r="I1203" s="157"/>
      <c r="J1203" s="157"/>
      <c r="K1203" s="157"/>
      <c r="L1203" s="157"/>
      <c r="M1203" s="157"/>
      <c r="N1203" s="157"/>
      <c r="O1203" s="157"/>
      <c r="P1203" s="157"/>
      <c r="Q1203" s="157"/>
      <c r="R1203" s="157"/>
      <c r="S1203" s="157"/>
      <c r="T1203" s="157"/>
      <c r="U1203" s="157"/>
      <c r="V1203" s="157"/>
      <c r="W1203" s="157"/>
      <c r="X1203" s="157"/>
      <c r="Y1203" s="147"/>
      <c r="Z1203" s="147"/>
      <c r="AA1203" s="147"/>
      <c r="AB1203" s="147"/>
      <c r="AC1203" s="147"/>
      <c r="AD1203" s="147"/>
      <c r="AE1203" s="147"/>
      <c r="AF1203" s="147"/>
      <c r="AG1203" s="147" t="s">
        <v>181</v>
      </c>
      <c r="AH1203" s="147"/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  <c r="AV1203" s="147"/>
      <c r="AW1203" s="147"/>
      <c r="AX1203" s="147"/>
      <c r="AY1203" s="147"/>
      <c r="AZ1203" s="147"/>
      <c r="BA1203" s="147"/>
      <c r="BB1203" s="147"/>
      <c r="BC1203" s="147"/>
      <c r="BD1203" s="147"/>
      <c r="BE1203" s="147"/>
      <c r="BF1203" s="147"/>
      <c r="BG1203" s="147"/>
      <c r="BH1203" s="147"/>
    </row>
    <row r="1204" spans="1:60" ht="33.75" outlineLevel="1">
      <c r="A1204" s="170">
        <v>143</v>
      </c>
      <c r="B1204" s="171" t="s">
        <v>873</v>
      </c>
      <c r="C1204" s="181" t="s">
        <v>874</v>
      </c>
      <c r="D1204" s="172" t="s">
        <v>257</v>
      </c>
      <c r="E1204" s="173">
        <v>263.19922000000003</v>
      </c>
      <c r="F1204" s="174"/>
      <c r="G1204" s="175">
        <f>ROUND(E1204*F1204,2)</f>
        <v>0</v>
      </c>
      <c r="H1204" s="174"/>
      <c r="I1204" s="175">
        <f>ROUND(E1204*H1204,2)</f>
        <v>0</v>
      </c>
      <c r="J1204" s="174"/>
      <c r="K1204" s="175">
        <f>ROUND(E1204*J1204,2)</f>
        <v>0</v>
      </c>
      <c r="L1204" s="175">
        <v>21</v>
      </c>
      <c r="M1204" s="175">
        <f>G1204*(1+L1204/100)</f>
        <v>0</v>
      </c>
      <c r="N1204" s="175">
        <v>6.3E-3</v>
      </c>
      <c r="O1204" s="175">
        <f>ROUND(E1204*N1204,2)</f>
        <v>1.66</v>
      </c>
      <c r="P1204" s="175">
        <v>0</v>
      </c>
      <c r="Q1204" s="175">
        <f>ROUND(E1204*P1204,2)</f>
        <v>0</v>
      </c>
      <c r="R1204" s="175" t="s">
        <v>321</v>
      </c>
      <c r="S1204" s="175" t="s">
        <v>184</v>
      </c>
      <c r="T1204" s="176" t="s">
        <v>229</v>
      </c>
      <c r="U1204" s="157">
        <v>0</v>
      </c>
      <c r="V1204" s="157">
        <f>ROUND(E1204*U1204,2)</f>
        <v>0</v>
      </c>
      <c r="W1204" s="157"/>
      <c r="X1204" s="157" t="s">
        <v>322</v>
      </c>
      <c r="Y1204" s="147"/>
      <c r="Z1204" s="147"/>
      <c r="AA1204" s="147"/>
      <c r="AB1204" s="147"/>
      <c r="AC1204" s="147"/>
      <c r="AD1204" s="147"/>
      <c r="AE1204" s="147"/>
      <c r="AF1204" s="147"/>
      <c r="AG1204" s="147" t="s">
        <v>323</v>
      </c>
      <c r="AH1204" s="147"/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  <c r="AV1204" s="147"/>
      <c r="AW1204" s="147"/>
      <c r="AX1204" s="147"/>
      <c r="AY1204" s="147"/>
      <c r="AZ1204" s="147"/>
      <c r="BA1204" s="147"/>
      <c r="BB1204" s="147"/>
      <c r="BC1204" s="147"/>
      <c r="BD1204" s="147"/>
      <c r="BE1204" s="147"/>
      <c r="BF1204" s="147"/>
      <c r="BG1204" s="147"/>
      <c r="BH1204" s="147"/>
    </row>
    <row r="1205" spans="1:60" outlineLevel="1">
      <c r="A1205" s="154"/>
      <c r="B1205" s="155"/>
      <c r="C1205" s="183" t="s">
        <v>648</v>
      </c>
      <c r="D1205" s="161"/>
      <c r="E1205" s="162"/>
      <c r="F1205" s="157"/>
      <c r="G1205" s="157"/>
      <c r="H1205" s="157"/>
      <c r="I1205" s="157"/>
      <c r="J1205" s="157"/>
      <c r="K1205" s="157"/>
      <c r="L1205" s="157"/>
      <c r="M1205" s="157"/>
      <c r="N1205" s="157"/>
      <c r="O1205" s="157"/>
      <c r="P1205" s="157"/>
      <c r="Q1205" s="157"/>
      <c r="R1205" s="157"/>
      <c r="S1205" s="157"/>
      <c r="T1205" s="157"/>
      <c r="U1205" s="157"/>
      <c r="V1205" s="157"/>
      <c r="W1205" s="157"/>
      <c r="X1205" s="157"/>
      <c r="Y1205" s="147"/>
      <c r="Z1205" s="147"/>
      <c r="AA1205" s="147"/>
      <c r="AB1205" s="147"/>
      <c r="AC1205" s="147"/>
      <c r="AD1205" s="147"/>
      <c r="AE1205" s="147"/>
      <c r="AF1205" s="147"/>
      <c r="AG1205" s="147" t="s">
        <v>187</v>
      </c>
      <c r="AH1205" s="147">
        <v>0</v>
      </c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  <c r="AV1205" s="147"/>
      <c r="AW1205" s="147"/>
      <c r="AX1205" s="147"/>
      <c r="AY1205" s="147"/>
      <c r="AZ1205" s="147"/>
      <c r="BA1205" s="147"/>
      <c r="BB1205" s="147"/>
      <c r="BC1205" s="147"/>
      <c r="BD1205" s="147"/>
      <c r="BE1205" s="147"/>
      <c r="BF1205" s="147"/>
      <c r="BG1205" s="147"/>
      <c r="BH1205" s="147"/>
    </row>
    <row r="1206" spans="1:60" outlineLevel="1">
      <c r="A1206" s="154"/>
      <c r="B1206" s="155"/>
      <c r="C1206" s="183" t="s">
        <v>875</v>
      </c>
      <c r="D1206" s="161"/>
      <c r="E1206" s="162">
        <v>218.29397</v>
      </c>
      <c r="F1206" s="157"/>
      <c r="G1206" s="157"/>
      <c r="H1206" s="157"/>
      <c r="I1206" s="157"/>
      <c r="J1206" s="157"/>
      <c r="K1206" s="157"/>
      <c r="L1206" s="157"/>
      <c r="M1206" s="157"/>
      <c r="N1206" s="157"/>
      <c r="O1206" s="157"/>
      <c r="P1206" s="157"/>
      <c r="Q1206" s="157"/>
      <c r="R1206" s="157"/>
      <c r="S1206" s="157"/>
      <c r="T1206" s="157"/>
      <c r="U1206" s="157"/>
      <c r="V1206" s="157"/>
      <c r="W1206" s="157"/>
      <c r="X1206" s="157"/>
      <c r="Y1206" s="147"/>
      <c r="Z1206" s="147"/>
      <c r="AA1206" s="147"/>
      <c r="AB1206" s="147"/>
      <c r="AC1206" s="147"/>
      <c r="AD1206" s="147"/>
      <c r="AE1206" s="147"/>
      <c r="AF1206" s="147"/>
      <c r="AG1206" s="147" t="s">
        <v>187</v>
      </c>
      <c r="AH1206" s="147">
        <v>0</v>
      </c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  <c r="AV1206" s="147"/>
      <c r="AW1206" s="147"/>
      <c r="AX1206" s="147"/>
      <c r="AY1206" s="147"/>
      <c r="AZ1206" s="147"/>
      <c r="BA1206" s="147"/>
      <c r="BB1206" s="147"/>
      <c r="BC1206" s="147"/>
      <c r="BD1206" s="147"/>
      <c r="BE1206" s="147"/>
      <c r="BF1206" s="147"/>
      <c r="BG1206" s="147"/>
      <c r="BH1206" s="147"/>
    </row>
    <row r="1207" spans="1:60" ht="33.75" outlineLevel="1">
      <c r="A1207" s="154"/>
      <c r="B1207" s="155"/>
      <c r="C1207" s="183" t="s">
        <v>876</v>
      </c>
      <c r="D1207" s="161"/>
      <c r="E1207" s="162">
        <v>-38.556260000000002</v>
      </c>
      <c r="F1207" s="157"/>
      <c r="G1207" s="157"/>
      <c r="H1207" s="157"/>
      <c r="I1207" s="157"/>
      <c r="J1207" s="157"/>
      <c r="K1207" s="157"/>
      <c r="L1207" s="157"/>
      <c r="M1207" s="157"/>
      <c r="N1207" s="157"/>
      <c r="O1207" s="157"/>
      <c r="P1207" s="157"/>
      <c r="Q1207" s="157"/>
      <c r="R1207" s="157"/>
      <c r="S1207" s="157"/>
      <c r="T1207" s="157"/>
      <c r="U1207" s="157"/>
      <c r="V1207" s="157"/>
      <c r="W1207" s="157"/>
      <c r="X1207" s="157"/>
      <c r="Y1207" s="147"/>
      <c r="Z1207" s="147"/>
      <c r="AA1207" s="147"/>
      <c r="AB1207" s="147"/>
      <c r="AC1207" s="147"/>
      <c r="AD1207" s="147"/>
      <c r="AE1207" s="147"/>
      <c r="AF1207" s="147"/>
      <c r="AG1207" s="147" t="s">
        <v>187</v>
      </c>
      <c r="AH1207" s="147">
        <v>0</v>
      </c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  <c r="AV1207" s="147"/>
      <c r="AW1207" s="147"/>
      <c r="AX1207" s="147"/>
      <c r="AY1207" s="147"/>
      <c r="AZ1207" s="147"/>
      <c r="BA1207" s="147"/>
      <c r="BB1207" s="147"/>
      <c r="BC1207" s="147"/>
      <c r="BD1207" s="147"/>
      <c r="BE1207" s="147"/>
      <c r="BF1207" s="147"/>
      <c r="BG1207" s="147"/>
      <c r="BH1207" s="147"/>
    </row>
    <row r="1208" spans="1:60" outlineLevel="1">
      <c r="A1208" s="154"/>
      <c r="B1208" s="155"/>
      <c r="C1208" s="183" t="s">
        <v>242</v>
      </c>
      <c r="D1208" s="161"/>
      <c r="E1208" s="162"/>
      <c r="F1208" s="157"/>
      <c r="G1208" s="157"/>
      <c r="H1208" s="157"/>
      <c r="I1208" s="157"/>
      <c r="J1208" s="157"/>
      <c r="K1208" s="157"/>
      <c r="L1208" s="157"/>
      <c r="M1208" s="157"/>
      <c r="N1208" s="157"/>
      <c r="O1208" s="157"/>
      <c r="P1208" s="157"/>
      <c r="Q1208" s="157"/>
      <c r="R1208" s="157"/>
      <c r="S1208" s="157"/>
      <c r="T1208" s="157"/>
      <c r="U1208" s="157"/>
      <c r="V1208" s="157"/>
      <c r="W1208" s="157"/>
      <c r="X1208" s="157"/>
      <c r="Y1208" s="147"/>
      <c r="Z1208" s="147"/>
      <c r="AA1208" s="147"/>
      <c r="AB1208" s="147"/>
      <c r="AC1208" s="147"/>
      <c r="AD1208" s="147"/>
      <c r="AE1208" s="147"/>
      <c r="AF1208" s="147"/>
      <c r="AG1208" s="147" t="s">
        <v>187</v>
      </c>
      <c r="AH1208" s="147">
        <v>0</v>
      </c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  <c r="AV1208" s="147"/>
      <c r="AW1208" s="147"/>
      <c r="AX1208" s="147"/>
      <c r="AY1208" s="147"/>
      <c r="AZ1208" s="147"/>
      <c r="BA1208" s="147"/>
      <c r="BB1208" s="147"/>
      <c r="BC1208" s="147"/>
      <c r="BD1208" s="147"/>
      <c r="BE1208" s="147"/>
      <c r="BF1208" s="147"/>
      <c r="BG1208" s="147"/>
      <c r="BH1208" s="147"/>
    </row>
    <row r="1209" spans="1:60" ht="33.75" outlineLevel="1">
      <c r="A1209" s="154"/>
      <c r="B1209" s="155"/>
      <c r="C1209" s="183" t="s">
        <v>243</v>
      </c>
      <c r="D1209" s="161"/>
      <c r="E1209" s="162"/>
      <c r="F1209" s="157"/>
      <c r="G1209" s="157"/>
      <c r="H1209" s="157"/>
      <c r="I1209" s="157"/>
      <c r="J1209" s="157"/>
      <c r="K1209" s="157"/>
      <c r="L1209" s="157"/>
      <c r="M1209" s="157"/>
      <c r="N1209" s="157"/>
      <c r="O1209" s="157"/>
      <c r="P1209" s="157"/>
      <c r="Q1209" s="157"/>
      <c r="R1209" s="157"/>
      <c r="S1209" s="157"/>
      <c r="T1209" s="157"/>
      <c r="U1209" s="157"/>
      <c r="V1209" s="157"/>
      <c r="W1209" s="157"/>
      <c r="X1209" s="157"/>
      <c r="Y1209" s="147"/>
      <c r="Z1209" s="147"/>
      <c r="AA1209" s="147"/>
      <c r="AB1209" s="147"/>
      <c r="AC1209" s="147"/>
      <c r="AD1209" s="147"/>
      <c r="AE1209" s="147"/>
      <c r="AF1209" s="147"/>
      <c r="AG1209" s="147" t="s">
        <v>187</v>
      </c>
      <c r="AH1209" s="147">
        <v>0</v>
      </c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  <c r="AV1209" s="147"/>
      <c r="AW1209" s="147"/>
      <c r="AX1209" s="147"/>
      <c r="AY1209" s="147"/>
      <c r="AZ1209" s="147"/>
      <c r="BA1209" s="147"/>
      <c r="BB1209" s="147"/>
      <c r="BC1209" s="147"/>
      <c r="BD1209" s="147"/>
      <c r="BE1209" s="147"/>
      <c r="BF1209" s="147"/>
      <c r="BG1209" s="147"/>
      <c r="BH1209" s="147"/>
    </row>
    <row r="1210" spans="1:60" outlineLevel="1">
      <c r="A1210" s="154"/>
      <c r="B1210" s="155"/>
      <c r="C1210" s="183" t="s">
        <v>877</v>
      </c>
      <c r="D1210" s="161"/>
      <c r="E1210" s="162">
        <v>30.523499999999999</v>
      </c>
      <c r="F1210" s="157"/>
      <c r="G1210" s="157"/>
      <c r="H1210" s="157"/>
      <c r="I1210" s="157"/>
      <c r="J1210" s="157"/>
      <c r="K1210" s="157"/>
      <c r="L1210" s="157"/>
      <c r="M1210" s="157"/>
      <c r="N1210" s="157"/>
      <c r="O1210" s="157"/>
      <c r="P1210" s="157"/>
      <c r="Q1210" s="157"/>
      <c r="R1210" s="157"/>
      <c r="S1210" s="157"/>
      <c r="T1210" s="157"/>
      <c r="U1210" s="157"/>
      <c r="V1210" s="157"/>
      <c r="W1210" s="157"/>
      <c r="X1210" s="157"/>
      <c r="Y1210" s="147"/>
      <c r="Z1210" s="147"/>
      <c r="AA1210" s="147"/>
      <c r="AB1210" s="147"/>
      <c r="AC1210" s="147"/>
      <c r="AD1210" s="147"/>
      <c r="AE1210" s="147"/>
      <c r="AF1210" s="147"/>
      <c r="AG1210" s="147" t="s">
        <v>187</v>
      </c>
      <c r="AH1210" s="147">
        <v>0</v>
      </c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  <c r="AV1210" s="147"/>
      <c r="AW1210" s="147"/>
      <c r="AX1210" s="147"/>
      <c r="AY1210" s="147"/>
      <c r="AZ1210" s="147"/>
      <c r="BA1210" s="147"/>
      <c r="BB1210" s="147"/>
      <c r="BC1210" s="147"/>
      <c r="BD1210" s="147"/>
      <c r="BE1210" s="147"/>
      <c r="BF1210" s="147"/>
      <c r="BG1210" s="147"/>
      <c r="BH1210" s="147"/>
    </row>
    <row r="1211" spans="1:60" outlineLevel="1">
      <c r="A1211" s="154"/>
      <c r="B1211" s="155"/>
      <c r="C1211" s="183" t="s">
        <v>878</v>
      </c>
      <c r="D1211" s="161"/>
      <c r="E1211" s="162">
        <v>52.938000000000002</v>
      </c>
      <c r="F1211" s="157"/>
      <c r="G1211" s="157"/>
      <c r="H1211" s="157"/>
      <c r="I1211" s="157"/>
      <c r="J1211" s="157"/>
      <c r="K1211" s="157"/>
      <c r="L1211" s="157"/>
      <c r="M1211" s="157"/>
      <c r="N1211" s="157"/>
      <c r="O1211" s="157"/>
      <c r="P1211" s="157"/>
      <c r="Q1211" s="157"/>
      <c r="R1211" s="157"/>
      <c r="S1211" s="157"/>
      <c r="T1211" s="157"/>
      <c r="U1211" s="157"/>
      <c r="V1211" s="157"/>
      <c r="W1211" s="157"/>
      <c r="X1211" s="157"/>
      <c r="Y1211" s="147"/>
      <c r="Z1211" s="147"/>
      <c r="AA1211" s="147"/>
      <c r="AB1211" s="147"/>
      <c r="AC1211" s="147"/>
      <c r="AD1211" s="147"/>
      <c r="AE1211" s="147"/>
      <c r="AF1211" s="147"/>
      <c r="AG1211" s="147" t="s">
        <v>187</v>
      </c>
      <c r="AH1211" s="147">
        <v>0</v>
      </c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  <c r="AV1211" s="147"/>
      <c r="AW1211" s="147"/>
      <c r="AX1211" s="147"/>
      <c r="AY1211" s="147"/>
      <c r="AZ1211" s="147"/>
      <c r="BA1211" s="147"/>
      <c r="BB1211" s="147"/>
      <c r="BC1211" s="147"/>
      <c r="BD1211" s="147"/>
      <c r="BE1211" s="147"/>
      <c r="BF1211" s="147"/>
      <c r="BG1211" s="147"/>
      <c r="BH1211" s="147"/>
    </row>
    <row r="1212" spans="1:60" outlineLevel="1">
      <c r="A1212" s="154"/>
      <c r="B1212" s="155"/>
      <c r="C1212" s="244"/>
      <c r="D1212" s="245"/>
      <c r="E1212" s="245"/>
      <c r="F1212" s="245"/>
      <c r="G1212" s="245"/>
      <c r="H1212" s="157"/>
      <c r="I1212" s="157"/>
      <c r="J1212" s="157"/>
      <c r="K1212" s="157"/>
      <c r="L1212" s="157"/>
      <c r="M1212" s="157"/>
      <c r="N1212" s="157"/>
      <c r="O1212" s="157"/>
      <c r="P1212" s="157"/>
      <c r="Q1212" s="157"/>
      <c r="R1212" s="157"/>
      <c r="S1212" s="157"/>
      <c r="T1212" s="157"/>
      <c r="U1212" s="157"/>
      <c r="V1212" s="157"/>
      <c r="W1212" s="157"/>
      <c r="X1212" s="157"/>
      <c r="Y1212" s="147"/>
      <c r="Z1212" s="147"/>
      <c r="AA1212" s="147"/>
      <c r="AB1212" s="147"/>
      <c r="AC1212" s="147"/>
      <c r="AD1212" s="147"/>
      <c r="AE1212" s="147"/>
      <c r="AF1212" s="147"/>
      <c r="AG1212" s="147" t="s">
        <v>181</v>
      </c>
      <c r="AH1212" s="147"/>
      <c r="AI1212" s="147"/>
      <c r="AJ1212" s="147"/>
      <c r="AK1212" s="147"/>
      <c r="AL1212" s="147"/>
      <c r="AM1212" s="147"/>
      <c r="AN1212" s="147"/>
      <c r="AO1212" s="147"/>
      <c r="AP1212" s="147"/>
      <c r="AQ1212" s="147"/>
      <c r="AR1212" s="147"/>
      <c r="AS1212" s="147"/>
      <c r="AT1212" s="147"/>
      <c r="AU1212" s="147"/>
      <c r="AV1212" s="147"/>
      <c r="AW1212" s="147"/>
      <c r="AX1212" s="147"/>
      <c r="AY1212" s="147"/>
      <c r="AZ1212" s="147"/>
      <c r="BA1212" s="147"/>
      <c r="BB1212" s="147"/>
      <c r="BC1212" s="147"/>
      <c r="BD1212" s="147"/>
      <c r="BE1212" s="147"/>
      <c r="BF1212" s="147"/>
      <c r="BG1212" s="147"/>
      <c r="BH1212" s="147"/>
    </row>
    <row r="1213" spans="1:60" ht="33.75" outlineLevel="1">
      <c r="A1213" s="170">
        <v>144</v>
      </c>
      <c r="B1213" s="171" t="s">
        <v>879</v>
      </c>
      <c r="C1213" s="181" t="s">
        <v>880</v>
      </c>
      <c r="D1213" s="172" t="s">
        <v>257</v>
      </c>
      <c r="E1213" s="173">
        <v>784.86959999999999</v>
      </c>
      <c r="F1213" s="174"/>
      <c r="G1213" s="175">
        <f>ROUND(E1213*F1213,2)</f>
        <v>0</v>
      </c>
      <c r="H1213" s="174"/>
      <c r="I1213" s="175">
        <f>ROUND(E1213*H1213,2)</f>
        <v>0</v>
      </c>
      <c r="J1213" s="174"/>
      <c r="K1213" s="175">
        <f>ROUND(E1213*J1213,2)</f>
        <v>0</v>
      </c>
      <c r="L1213" s="175">
        <v>21</v>
      </c>
      <c r="M1213" s="175">
        <f>G1213*(1+L1213/100)</f>
        <v>0</v>
      </c>
      <c r="N1213" s="175">
        <v>4.4999999999999999E-4</v>
      </c>
      <c r="O1213" s="175">
        <f>ROUND(E1213*N1213,2)</f>
        <v>0.35</v>
      </c>
      <c r="P1213" s="175">
        <v>0</v>
      </c>
      <c r="Q1213" s="175">
        <f>ROUND(E1213*P1213,2)</f>
        <v>0</v>
      </c>
      <c r="R1213" s="175" t="s">
        <v>321</v>
      </c>
      <c r="S1213" s="175" t="s">
        <v>184</v>
      </c>
      <c r="T1213" s="176" t="s">
        <v>229</v>
      </c>
      <c r="U1213" s="157">
        <v>0</v>
      </c>
      <c r="V1213" s="157">
        <f>ROUND(E1213*U1213,2)</f>
        <v>0</v>
      </c>
      <c r="W1213" s="157"/>
      <c r="X1213" s="157" t="s">
        <v>322</v>
      </c>
      <c r="Y1213" s="147"/>
      <c r="Z1213" s="147"/>
      <c r="AA1213" s="147"/>
      <c r="AB1213" s="147"/>
      <c r="AC1213" s="147"/>
      <c r="AD1213" s="147"/>
      <c r="AE1213" s="147"/>
      <c r="AF1213" s="147"/>
      <c r="AG1213" s="147" t="s">
        <v>323</v>
      </c>
      <c r="AH1213" s="147"/>
      <c r="AI1213" s="147"/>
      <c r="AJ1213" s="147"/>
      <c r="AK1213" s="147"/>
      <c r="AL1213" s="147"/>
      <c r="AM1213" s="147"/>
      <c r="AN1213" s="147"/>
      <c r="AO1213" s="147"/>
      <c r="AP1213" s="147"/>
      <c r="AQ1213" s="147"/>
      <c r="AR1213" s="147"/>
      <c r="AS1213" s="147"/>
      <c r="AT1213" s="147"/>
      <c r="AU1213" s="147"/>
      <c r="AV1213" s="147"/>
      <c r="AW1213" s="147"/>
      <c r="AX1213" s="147"/>
      <c r="AY1213" s="147"/>
      <c r="AZ1213" s="147"/>
      <c r="BA1213" s="147"/>
      <c r="BB1213" s="147"/>
      <c r="BC1213" s="147"/>
      <c r="BD1213" s="147"/>
      <c r="BE1213" s="147"/>
      <c r="BF1213" s="147"/>
      <c r="BG1213" s="147"/>
      <c r="BH1213" s="147"/>
    </row>
    <row r="1214" spans="1:60" outlineLevel="1">
      <c r="A1214" s="154"/>
      <c r="B1214" s="155"/>
      <c r="C1214" s="183" t="s">
        <v>259</v>
      </c>
      <c r="D1214" s="161"/>
      <c r="E1214" s="162"/>
      <c r="F1214" s="157"/>
      <c r="G1214" s="157"/>
      <c r="H1214" s="157"/>
      <c r="I1214" s="157"/>
      <c r="J1214" s="157"/>
      <c r="K1214" s="157"/>
      <c r="L1214" s="157"/>
      <c r="M1214" s="157"/>
      <c r="N1214" s="157"/>
      <c r="O1214" s="157"/>
      <c r="P1214" s="157"/>
      <c r="Q1214" s="157"/>
      <c r="R1214" s="157"/>
      <c r="S1214" s="157"/>
      <c r="T1214" s="157"/>
      <c r="U1214" s="157"/>
      <c r="V1214" s="157"/>
      <c r="W1214" s="157"/>
      <c r="X1214" s="157"/>
      <c r="Y1214" s="147"/>
      <c r="Z1214" s="147"/>
      <c r="AA1214" s="147"/>
      <c r="AB1214" s="147"/>
      <c r="AC1214" s="147"/>
      <c r="AD1214" s="147"/>
      <c r="AE1214" s="147"/>
      <c r="AF1214" s="147"/>
      <c r="AG1214" s="147" t="s">
        <v>187</v>
      </c>
      <c r="AH1214" s="147">
        <v>0</v>
      </c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  <c r="AV1214" s="147"/>
      <c r="AW1214" s="147"/>
      <c r="AX1214" s="147"/>
      <c r="AY1214" s="147"/>
      <c r="AZ1214" s="147"/>
      <c r="BA1214" s="147"/>
      <c r="BB1214" s="147"/>
      <c r="BC1214" s="147"/>
      <c r="BD1214" s="147"/>
      <c r="BE1214" s="147"/>
      <c r="BF1214" s="147"/>
      <c r="BG1214" s="147"/>
      <c r="BH1214" s="147"/>
    </row>
    <row r="1215" spans="1:60" outlineLevel="1">
      <c r="A1215" s="154"/>
      <c r="B1215" s="155"/>
      <c r="C1215" s="183" t="s">
        <v>369</v>
      </c>
      <c r="D1215" s="161"/>
      <c r="E1215" s="162"/>
      <c r="F1215" s="157"/>
      <c r="G1215" s="157"/>
      <c r="H1215" s="157"/>
      <c r="I1215" s="157"/>
      <c r="J1215" s="157"/>
      <c r="K1215" s="157"/>
      <c r="L1215" s="157"/>
      <c r="M1215" s="157"/>
      <c r="N1215" s="157"/>
      <c r="O1215" s="157"/>
      <c r="P1215" s="157"/>
      <c r="Q1215" s="157"/>
      <c r="R1215" s="157"/>
      <c r="S1215" s="157"/>
      <c r="T1215" s="157"/>
      <c r="U1215" s="157"/>
      <c r="V1215" s="157"/>
      <c r="W1215" s="157"/>
      <c r="X1215" s="157"/>
      <c r="Y1215" s="147"/>
      <c r="Z1215" s="147"/>
      <c r="AA1215" s="147"/>
      <c r="AB1215" s="147"/>
      <c r="AC1215" s="147"/>
      <c r="AD1215" s="147"/>
      <c r="AE1215" s="147"/>
      <c r="AF1215" s="147"/>
      <c r="AG1215" s="147" t="s">
        <v>187</v>
      </c>
      <c r="AH1215" s="147">
        <v>0</v>
      </c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  <c r="AV1215" s="147"/>
      <c r="AW1215" s="147"/>
      <c r="AX1215" s="147"/>
      <c r="AY1215" s="147"/>
      <c r="AZ1215" s="147"/>
      <c r="BA1215" s="147"/>
      <c r="BB1215" s="147"/>
      <c r="BC1215" s="147"/>
      <c r="BD1215" s="147"/>
      <c r="BE1215" s="147"/>
      <c r="BF1215" s="147"/>
      <c r="BG1215" s="147"/>
      <c r="BH1215" s="147"/>
    </row>
    <row r="1216" spans="1:60" outlineLevel="1">
      <c r="A1216" s="154"/>
      <c r="B1216" s="155"/>
      <c r="C1216" s="183" t="s">
        <v>718</v>
      </c>
      <c r="D1216" s="161"/>
      <c r="E1216" s="162"/>
      <c r="F1216" s="157"/>
      <c r="G1216" s="157"/>
      <c r="H1216" s="157"/>
      <c r="I1216" s="157"/>
      <c r="J1216" s="157"/>
      <c r="K1216" s="157"/>
      <c r="L1216" s="157"/>
      <c r="M1216" s="157"/>
      <c r="N1216" s="157"/>
      <c r="O1216" s="157"/>
      <c r="P1216" s="157"/>
      <c r="Q1216" s="157"/>
      <c r="R1216" s="157"/>
      <c r="S1216" s="157"/>
      <c r="T1216" s="157"/>
      <c r="U1216" s="157"/>
      <c r="V1216" s="157"/>
      <c r="W1216" s="157"/>
      <c r="X1216" s="157"/>
      <c r="Y1216" s="147"/>
      <c r="Z1216" s="147"/>
      <c r="AA1216" s="147"/>
      <c r="AB1216" s="147"/>
      <c r="AC1216" s="147"/>
      <c r="AD1216" s="147"/>
      <c r="AE1216" s="147"/>
      <c r="AF1216" s="147"/>
      <c r="AG1216" s="147" t="s">
        <v>187</v>
      </c>
      <c r="AH1216" s="147">
        <v>0</v>
      </c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  <c r="AV1216" s="147"/>
      <c r="AW1216" s="147"/>
      <c r="AX1216" s="147"/>
      <c r="AY1216" s="147"/>
      <c r="AZ1216" s="147"/>
      <c r="BA1216" s="147"/>
      <c r="BB1216" s="147"/>
      <c r="BC1216" s="147"/>
      <c r="BD1216" s="147"/>
      <c r="BE1216" s="147"/>
      <c r="BF1216" s="147"/>
      <c r="BG1216" s="147"/>
      <c r="BH1216" s="147"/>
    </row>
    <row r="1217" spans="1:60" outlineLevel="1">
      <c r="A1217" s="154"/>
      <c r="B1217" s="155"/>
      <c r="C1217" s="183" t="s">
        <v>881</v>
      </c>
      <c r="D1217" s="161"/>
      <c r="E1217" s="162">
        <v>194.37119999999999</v>
      </c>
      <c r="F1217" s="157"/>
      <c r="G1217" s="157"/>
      <c r="H1217" s="157"/>
      <c r="I1217" s="157"/>
      <c r="J1217" s="157"/>
      <c r="K1217" s="157"/>
      <c r="L1217" s="157"/>
      <c r="M1217" s="157"/>
      <c r="N1217" s="157"/>
      <c r="O1217" s="157"/>
      <c r="P1217" s="157"/>
      <c r="Q1217" s="157"/>
      <c r="R1217" s="157"/>
      <c r="S1217" s="157"/>
      <c r="T1217" s="157"/>
      <c r="U1217" s="157"/>
      <c r="V1217" s="157"/>
      <c r="W1217" s="157"/>
      <c r="X1217" s="157"/>
      <c r="Y1217" s="147"/>
      <c r="Z1217" s="147"/>
      <c r="AA1217" s="147"/>
      <c r="AB1217" s="147"/>
      <c r="AC1217" s="147"/>
      <c r="AD1217" s="147"/>
      <c r="AE1217" s="147"/>
      <c r="AF1217" s="147"/>
      <c r="AG1217" s="147" t="s">
        <v>187</v>
      </c>
      <c r="AH1217" s="147">
        <v>0</v>
      </c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  <c r="AV1217" s="147"/>
      <c r="AW1217" s="147"/>
      <c r="AX1217" s="147"/>
      <c r="AY1217" s="147"/>
      <c r="AZ1217" s="147"/>
      <c r="BA1217" s="147"/>
      <c r="BB1217" s="147"/>
      <c r="BC1217" s="147"/>
      <c r="BD1217" s="147"/>
      <c r="BE1217" s="147"/>
      <c r="BF1217" s="147"/>
      <c r="BG1217" s="147"/>
      <c r="BH1217" s="147"/>
    </row>
    <row r="1218" spans="1:60" outlineLevel="1">
      <c r="A1218" s="154"/>
      <c r="B1218" s="155"/>
      <c r="C1218" s="183" t="s">
        <v>259</v>
      </c>
      <c r="D1218" s="161"/>
      <c r="E1218" s="162"/>
      <c r="F1218" s="157"/>
      <c r="G1218" s="157"/>
      <c r="H1218" s="157"/>
      <c r="I1218" s="157"/>
      <c r="J1218" s="157"/>
      <c r="K1218" s="157"/>
      <c r="L1218" s="157"/>
      <c r="M1218" s="157"/>
      <c r="N1218" s="157"/>
      <c r="O1218" s="157"/>
      <c r="P1218" s="157"/>
      <c r="Q1218" s="157"/>
      <c r="R1218" s="157"/>
      <c r="S1218" s="157"/>
      <c r="T1218" s="157"/>
      <c r="U1218" s="157"/>
      <c r="V1218" s="157"/>
      <c r="W1218" s="157"/>
      <c r="X1218" s="157"/>
      <c r="Y1218" s="147"/>
      <c r="Z1218" s="147"/>
      <c r="AA1218" s="147"/>
      <c r="AB1218" s="147"/>
      <c r="AC1218" s="147"/>
      <c r="AD1218" s="147"/>
      <c r="AE1218" s="147"/>
      <c r="AF1218" s="147"/>
      <c r="AG1218" s="147" t="s">
        <v>187</v>
      </c>
      <c r="AH1218" s="147">
        <v>0</v>
      </c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  <c r="AV1218" s="147"/>
      <c r="AW1218" s="147"/>
      <c r="AX1218" s="147"/>
      <c r="AY1218" s="147"/>
      <c r="AZ1218" s="147"/>
      <c r="BA1218" s="147"/>
      <c r="BB1218" s="147"/>
      <c r="BC1218" s="147"/>
      <c r="BD1218" s="147"/>
      <c r="BE1218" s="147"/>
      <c r="BF1218" s="147"/>
      <c r="BG1218" s="147"/>
      <c r="BH1218" s="147"/>
    </row>
    <row r="1219" spans="1:60" outlineLevel="1">
      <c r="A1219" s="154"/>
      <c r="B1219" s="155"/>
      <c r="C1219" s="183" t="s">
        <v>369</v>
      </c>
      <c r="D1219" s="161"/>
      <c r="E1219" s="162"/>
      <c r="F1219" s="157"/>
      <c r="G1219" s="157"/>
      <c r="H1219" s="157"/>
      <c r="I1219" s="157"/>
      <c r="J1219" s="157"/>
      <c r="K1219" s="157"/>
      <c r="L1219" s="157"/>
      <c r="M1219" s="157"/>
      <c r="N1219" s="157"/>
      <c r="O1219" s="157"/>
      <c r="P1219" s="157"/>
      <c r="Q1219" s="157"/>
      <c r="R1219" s="157"/>
      <c r="S1219" s="157"/>
      <c r="T1219" s="157"/>
      <c r="U1219" s="157"/>
      <c r="V1219" s="157"/>
      <c r="W1219" s="157"/>
      <c r="X1219" s="157"/>
      <c r="Y1219" s="147"/>
      <c r="Z1219" s="147"/>
      <c r="AA1219" s="147"/>
      <c r="AB1219" s="147"/>
      <c r="AC1219" s="147"/>
      <c r="AD1219" s="147"/>
      <c r="AE1219" s="147"/>
      <c r="AF1219" s="147"/>
      <c r="AG1219" s="147" t="s">
        <v>187</v>
      </c>
      <c r="AH1219" s="147">
        <v>0</v>
      </c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  <c r="AV1219" s="147"/>
      <c r="AW1219" s="147"/>
      <c r="AX1219" s="147"/>
      <c r="AY1219" s="147"/>
      <c r="AZ1219" s="147"/>
      <c r="BA1219" s="147"/>
      <c r="BB1219" s="147"/>
      <c r="BC1219" s="147"/>
      <c r="BD1219" s="147"/>
      <c r="BE1219" s="147"/>
      <c r="BF1219" s="147"/>
      <c r="BG1219" s="147"/>
      <c r="BH1219" s="147"/>
    </row>
    <row r="1220" spans="1:60" outlineLevel="1">
      <c r="A1220" s="154"/>
      <c r="B1220" s="155"/>
      <c r="C1220" s="183" t="s">
        <v>725</v>
      </c>
      <c r="D1220" s="161"/>
      <c r="E1220" s="162"/>
      <c r="F1220" s="157"/>
      <c r="G1220" s="157"/>
      <c r="H1220" s="157"/>
      <c r="I1220" s="157"/>
      <c r="J1220" s="157"/>
      <c r="K1220" s="157"/>
      <c r="L1220" s="157"/>
      <c r="M1220" s="157"/>
      <c r="N1220" s="157"/>
      <c r="O1220" s="157"/>
      <c r="P1220" s="157"/>
      <c r="Q1220" s="157"/>
      <c r="R1220" s="157"/>
      <c r="S1220" s="157"/>
      <c r="T1220" s="157"/>
      <c r="U1220" s="157"/>
      <c r="V1220" s="157"/>
      <c r="W1220" s="157"/>
      <c r="X1220" s="157"/>
      <c r="Y1220" s="147"/>
      <c r="Z1220" s="147"/>
      <c r="AA1220" s="147"/>
      <c r="AB1220" s="147"/>
      <c r="AC1220" s="147"/>
      <c r="AD1220" s="147"/>
      <c r="AE1220" s="147"/>
      <c r="AF1220" s="147"/>
      <c r="AG1220" s="147" t="s">
        <v>187</v>
      </c>
      <c r="AH1220" s="147">
        <v>0</v>
      </c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  <c r="AV1220" s="147"/>
      <c r="AW1220" s="147"/>
      <c r="AX1220" s="147"/>
      <c r="AY1220" s="147"/>
      <c r="AZ1220" s="147"/>
      <c r="BA1220" s="147"/>
      <c r="BB1220" s="147"/>
      <c r="BC1220" s="147"/>
      <c r="BD1220" s="147"/>
      <c r="BE1220" s="147"/>
      <c r="BF1220" s="147"/>
      <c r="BG1220" s="147"/>
      <c r="BH1220" s="147"/>
    </row>
    <row r="1221" spans="1:60" outlineLevel="1">
      <c r="A1221" s="154"/>
      <c r="B1221" s="155"/>
      <c r="C1221" s="183" t="s">
        <v>882</v>
      </c>
      <c r="D1221" s="161"/>
      <c r="E1221" s="162">
        <v>590.49839999999995</v>
      </c>
      <c r="F1221" s="157"/>
      <c r="G1221" s="157"/>
      <c r="H1221" s="157"/>
      <c r="I1221" s="157"/>
      <c r="J1221" s="157"/>
      <c r="K1221" s="157"/>
      <c r="L1221" s="157"/>
      <c r="M1221" s="157"/>
      <c r="N1221" s="157"/>
      <c r="O1221" s="157"/>
      <c r="P1221" s="157"/>
      <c r="Q1221" s="157"/>
      <c r="R1221" s="157"/>
      <c r="S1221" s="157"/>
      <c r="T1221" s="157"/>
      <c r="U1221" s="157"/>
      <c r="V1221" s="157"/>
      <c r="W1221" s="157"/>
      <c r="X1221" s="157"/>
      <c r="Y1221" s="147"/>
      <c r="Z1221" s="147"/>
      <c r="AA1221" s="147"/>
      <c r="AB1221" s="147"/>
      <c r="AC1221" s="147"/>
      <c r="AD1221" s="147"/>
      <c r="AE1221" s="147"/>
      <c r="AF1221" s="147"/>
      <c r="AG1221" s="147" t="s">
        <v>187</v>
      </c>
      <c r="AH1221" s="147">
        <v>0</v>
      </c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  <c r="AV1221" s="147"/>
      <c r="AW1221" s="147"/>
      <c r="AX1221" s="147"/>
      <c r="AY1221" s="147"/>
      <c r="AZ1221" s="147"/>
      <c r="BA1221" s="147"/>
      <c r="BB1221" s="147"/>
      <c r="BC1221" s="147"/>
      <c r="BD1221" s="147"/>
      <c r="BE1221" s="147"/>
      <c r="BF1221" s="147"/>
      <c r="BG1221" s="147"/>
      <c r="BH1221" s="147"/>
    </row>
    <row r="1222" spans="1:60" outlineLevel="1">
      <c r="A1222" s="154"/>
      <c r="B1222" s="155"/>
      <c r="C1222" s="244"/>
      <c r="D1222" s="245"/>
      <c r="E1222" s="245"/>
      <c r="F1222" s="245"/>
      <c r="G1222" s="245"/>
      <c r="H1222" s="157"/>
      <c r="I1222" s="157"/>
      <c r="J1222" s="157"/>
      <c r="K1222" s="157"/>
      <c r="L1222" s="157"/>
      <c r="M1222" s="157"/>
      <c r="N1222" s="157"/>
      <c r="O1222" s="157"/>
      <c r="P1222" s="157"/>
      <c r="Q1222" s="157"/>
      <c r="R1222" s="157"/>
      <c r="S1222" s="157"/>
      <c r="T1222" s="157"/>
      <c r="U1222" s="157"/>
      <c r="V1222" s="157"/>
      <c r="W1222" s="157"/>
      <c r="X1222" s="157"/>
      <c r="Y1222" s="147"/>
      <c r="Z1222" s="147"/>
      <c r="AA1222" s="147"/>
      <c r="AB1222" s="147"/>
      <c r="AC1222" s="147"/>
      <c r="AD1222" s="147"/>
      <c r="AE1222" s="147"/>
      <c r="AF1222" s="147"/>
      <c r="AG1222" s="147" t="s">
        <v>181</v>
      </c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  <c r="AV1222" s="147"/>
      <c r="AW1222" s="147"/>
      <c r="AX1222" s="147"/>
      <c r="AY1222" s="147"/>
      <c r="AZ1222" s="147"/>
      <c r="BA1222" s="147"/>
      <c r="BB1222" s="147"/>
      <c r="BC1222" s="147"/>
      <c r="BD1222" s="147"/>
      <c r="BE1222" s="147"/>
      <c r="BF1222" s="147"/>
      <c r="BG1222" s="147"/>
      <c r="BH1222" s="147"/>
    </row>
    <row r="1223" spans="1:60" ht="33.75" outlineLevel="1">
      <c r="A1223" s="170">
        <v>145</v>
      </c>
      <c r="B1223" s="171" t="s">
        <v>883</v>
      </c>
      <c r="C1223" s="181" t="s">
        <v>884</v>
      </c>
      <c r="D1223" s="172" t="s">
        <v>257</v>
      </c>
      <c r="E1223" s="173">
        <v>13.219200000000001</v>
      </c>
      <c r="F1223" s="174"/>
      <c r="G1223" s="175">
        <f>ROUND(E1223*F1223,2)</f>
        <v>0</v>
      </c>
      <c r="H1223" s="174"/>
      <c r="I1223" s="175">
        <f>ROUND(E1223*H1223,2)</f>
        <v>0</v>
      </c>
      <c r="J1223" s="174"/>
      <c r="K1223" s="175">
        <f>ROUND(E1223*J1223,2)</f>
        <v>0</v>
      </c>
      <c r="L1223" s="175">
        <v>21</v>
      </c>
      <c r="M1223" s="175">
        <f>G1223*(1+L1223/100)</f>
        <v>0</v>
      </c>
      <c r="N1223" s="175">
        <v>1.5E-3</v>
      </c>
      <c r="O1223" s="175">
        <f>ROUND(E1223*N1223,2)</f>
        <v>0.02</v>
      </c>
      <c r="P1223" s="175">
        <v>0</v>
      </c>
      <c r="Q1223" s="175">
        <f>ROUND(E1223*P1223,2)</f>
        <v>0</v>
      </c>
      <c r="R1223" s="175" t="s">
        <v>321</v>
      </c>
      <c r="S1223" s="175" t="s">
        <v>184</v>
      </c>
      <c r="T1223" s="176" t="s">
        <v>229</v>
      </c>
      <c r="U1223" s="157">
        <v>0</v>
      </c>
      <c r="V1223" s="157">
        <f>ROUND(E1223*U1223,2)</f>
        <v>0</v>
      </c>
      <c r="W1223" s="157"/>
      <c r="X1223" s="157" t="s">
        <v>322</v>
      </c>
      <c r="Y1223" s="147"/>
      <c r="Z1223" s="147"/>
      <c r="AA1223" s="147"/>
      <c r="AB1223" s="147"/>
      <c r="AC1223" s="147"/>
      <c r="AD1223" s="147"/>
      <c r="AE1223" s="147"/>
      <c r="AF1223" s="147"/>
      <c r="AG1223" s="147" t="s">
        <v>323</v>
      </c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  <c r="AV1223" s="147"/>
      <c r="AW1223" s="147"/>
      <c r="AX1223" s="147"/>
      <c r="AY1223" s="147"/>
      <c r="AZ1223" s="147"/>
      <c r="BA1223" s="147"/>
      <c r="BB1223" s="147"/>
      <c r="BC1223" s="147"/>
      <c r="BD1223" s="147"/>
      <c r="BE1223" s="147"/>
      <c r="BF1223" s="147"/>
      <c r="BG1223" s="147"/>
      <c r="BH1223" s="147"/>
    </row>
    <row r="1224" spans="1:60" outlineLevel="1">
      <c r="A1224" s="154"/>
      <c r="B1224" s="155"/>
      <c r="C1224" s="183" t="s">
        <v>333</v>
      </c>
      <c r="D1224" s="161"/>
      <c r="E1224" s="162"/>
      <c r="F1224" s="157"/>
      <c r="G1224" s="157"/>
      <c r="H1224" s="157"/>
      <c r="I1224" s="157"/>
      <c r="J1224" s="157"/>
      <c r="K1224" s="157"/>
      <c r="L1224" s="157"/>
      <c r="M1224" s="157"/>
      <c r="N1224" s="157"/>
      <c r="O1224" s="157"/>
      <c r="P1224" s="157"/>
      <c r="Q1224" s="157"/>
      <c r="R1224" s="157"/>
      <c r="S1224" s="157"/>
      <c r="T1224" s="157"/>
      <c r="U1224" s="157"/>
      <c r="V1224" s="157"/>
      <c r="W1224" s="157"/>
      <c r="X1224" s="157"/>
      <c r="Y1224" s="147"/>
      <c r="Z1224" s="147"/>
      <c r="AA1224" s="147"/>
      <c r="AB1224" s="147"/>
      <c r="AC1224" s="147"/>
      <c r="AD1224" s="147"/>
      <c r="AE1224" s="147"/>
      <c r="AF1224" s="147"/>
      <c r="AG1224" s="147" t="s">
        <v>187</v>
      </c>
      <c r="AH1224" s="147">
        <v>0</v>
      </c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  <c r="AV1224" s="147"/>
      <c r="AW1224" s="147"/>
      <c r="AX1224" s="147"/>
      <c r="AY1224" s="147"/>
      <c r="AZ1224" s="147"/>
      <c r="BA1224" s="147"/>
      <c r="BB1224" s="147"/>
      <c r="BC1224" s="147"/>
      <c r="BD1224" s="147"/>
      <c r="BE1224" s="147"/>
      <c r="BF1224" s="147"/>
      <c r="BG1224" s="147"/>
      <c r="BH1224" s="147"/>
    </row>
    <row r="1225" spans="1:60" outlineLevel="1">
      <c r="A1225" s="154"/>
      <c r="B1225" s="155"/>
      <c r="C1225" s="183" t="s">
        <v>334</v>
      </c>
      <c r="D1225" s="161"/>
      <c r="E1225" s="162"/>
      <c r="F1225" s="157"/>
      <c r="G1225" s="157"/>
      <c r="H1225" s="157"/>
      <c r="I1225" s="157"/>
      <c r="J1225" s="157"/>
      <c r="K1225" s="157"/>
      <c r="L1225" s="157"/>
      <c r="M1225" s="157"/>
      <c r="N1225" s="157"/>
      <c r="O1225" s="157"/>
      <c r="P1225" s="157"/>
      <c r="Q1225" s="157"/>
      <c r="R1225" s="157"/>
      <c r="S1225" s="157"/>
      <c r="T1225" s="157"/>
      <c r="U1225" s="157"/>
      <c r="V1225" s="157"/>
      <c r="W1225" s="157"/>
      <c r="X1225" s="157"/>
      <c r="Y1225" s="147"/>
      <c r="Z1225" s="147"/>
      <c r="AA1225" s="147"/>
      <c r="AB1225" s="147"/>
      <c r="AC1225" s="147"/>
      <c r="AD1225" s="147"/>
      <c r="AE1225" s="147"/>
      <c r="AF1225" s="147"/>
      <c r="AG1225" s="147" t="s">
        <v>187</v>
      </c>
      <c r="AH1225" s="147">
        <v>0</v>
      </c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  <c r="AV1225" s="147"/>
      <c r="AW1225" s="147"/>
      <c r="AX1225" s="147"/>
      <c r="AY1225" s="147"/>
      <c r="AZ1225" s="147"/>
      <c r="BA1225" s="147"/>
      <c r="BB1225" s="147"/>
      <c r="BC1225" s="147"/>
      <c r="BD1225" s="147"/>
      <c r="BE1225" s="147"/>
      <c r="BF1225" s="147"/>
      <c r="BG1225" s="147"/>
      <c r="BH1225" s="147"/>
    </row>
    <row r="1226" spans="1:60" outlineLevel="1">
      <c r="A1226" s="154"/>
      <c r="B1226" s="155"/>
      <c r="C1226" s="183" t="s">
        <v>885</v>
      </c>
      <c r="D1226" s="161"/>
      <c r="E1226" s="162">
        <v>13.219200000000001</v>
      </c>
      <c r="F1226" s="157"/>
      <c r="G1226" s="157"/>
      <c r="H1226" s="157"/>
      <c r="I1226" s="157"/>
      <c r="J1226" s="157"/>
      <c r="K1226" s="157"/>
      <c r="L1226" s="157"/>
      <c r="M1226" s="157"/>
      <c r="N1226" s="157"/>
      <c r="O1226" s="157"/>
      <c r="P1226" s="157"/>
      <c r="Q1226" s="157"/>
      <c r="R1226" s="157"/>
      <c r="S1226" s="157"/>
      <c r="T1226" s="157"/>
      <c r="U1226" s="157"/>
      <c r="V1226" s="157"/>
      <c r="W1226" s="157"/>
      <c r="X1226" s="157"/>
      <c r="Y1226" s="147"/>
      <c r="Z1226" s="147"/>
      <c r="AA1226" s="147"/>
      <c r="AB1226" s="147"/>
      <c r="AC1226" s="147"/>
      <c r="AD1226" s="147"/>
      <c r="AE1226" s="147"/>
      <c r="AF1226" s="147"/>
      <c r="AG1226" s="147" t="s">
        <v>187</v>
      </c>
      <c r="AH1226" s="147">
        <v>0</v>
      </c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  <c r="AV1226" s="147"/>
      <c r="AW1226" s="147"/>
      <c r="AX1226" s="147"/>
      <c r="AY1226" s="147"/>
      <c r="AZ1226" s="147"/>
      <c r="BA1226" s="147"/>
      <c r="BB1226" s="147"/>
      <c r="BC1226" s="147"/>
      <c r="BD1226" s="147"/>
      <c r="BE1226" s="147"/>
      <c r="BF1226" s="147"/>
      <c r="BG1226" s="147"/>
      <c r="BH1226" s="147"/>
    </row>
    <row r="1227" spans="1:60" outlineLevel="1">
      <c r="A1227" s="154"/>
      <c r="B1227" s="155"/>
      <c r="C1227" s="244"/>
      <c r="D1227" s="245"/>
      <c r="E1227" s="245"/>
      <c r="F1227" s="245"/>
      <c r="G1227" s="245"/>
      <c r="H1227" s="157"/>
      <c r="I1227" s="157"/>
      <c r="J1227" s="157"/>
      <c r="K1227" s="157"/>
      <c r="L1227" s="157"/>
      <c r="M1227" s="157"/>
      <c r="N1227" s="157"/>
      <c r="O1227" s="157"/>
      <c r="P1227" s="157"/>
      <c r="Q1227" s="157"/>
      <c r="R1227" s="157"/>
      <c r="S1227" s="157"/>
      <c r="T1227" s="157"/>
      <c r="U1227" s="157"/>
      <c r="V1227" s="157"/>
      <c r="W1227" s="157"/>
      <c r="X1227" s="157"/>
      <c r="Y1227" s="147"/>
      <c r="Z1227" s="147"/>
      <c r="AA1227" s="147"/>
      <c r="AB1227" s="147"/>
      <c r="AC1227" s="147"/>
      <c r="AD1227" s="147"/>
      <c r="AE1227" s="147"/>
      <c r="AF1227" s="147"/>
      <c r="AG1227" s="147" t="s">
        <v>181</v>
      </c>
      <c r="AH1227" s="147"/>
      <c r="AI1227" s="147"/>
      <c r="AJ1227" s="147"/>
      <c r="AK1227" s="147"/>
      <c r="AL1227" s="147"/>
      <c r="AM1227" s="147"/>
      <c r="AN1227" s="147"/>
      <c r="AO1227" s="147"/>
      <c r="AP1227" s="147"/>
      <c r="AQ1227" s="147"/>
      <c r="AR1227" s="147"/>
      <c r="AS1227" s="147"/>
      <c r="AT1227" s="147"/>
      <c r="AU1227" s="147"/>
      <c r="AV1227" s="147"/>
      <c r="AW1227" s="147"/>
      <c r="AX1227" s="147"/>
      <c r="AY1227" s="147"/>
      <c r="AZ1227" s="147"/>
      <c r="BA1227" s="147"/>
      <c r="BB1227" s="147"/>
      <c r="BC1227" s="147"/>
      <c r="BD1227" s="147"/>
      <c r="BE1227" s="147"/>
      <c r="BF1227" s="147"/>
      <c r="BG1227" s="147"/>
      <c r="BH1227" s="147"/>
    </row>
    <row r="1228" spans="1:60" ht="33.75" outlineLevel="1">
      <c r="A1228" s="170">
        <v>146</v>
      </c>
      <c r="B1228" s="171" t="s">
        <v>886</v>
      </c>
      <c r="C1228" s="181" t="s">
        <v>887</v>
      </c>
      <c r="D1228" s="172" t="s">
        <v>257</v>
      </c>
      <c r="E1228" s="173">
        <v>20.399999999999999</v>
      </c>
      <c r="F1228" s="174"/>
      <c r="G1228" s="175">
        <f>ROUND(E1228*F1228,2)</f>
        <v>0</v>
      </c>
      <c r="H1228" s="174"/>
      <c r="I1228" s="175">
        <f>ROUND(E1228*H1228,2)</f>
        <v>0</v>
      </c>
      <c r="J1228" s="174"/>
      <c r="K1228" s="175">
        <f>ROUND(E1228*J1228,2)</f>
        <v>0</v>
      </c>
      <c r="L1228" s="175">
        <v>21</v>
      </c>
      <c r="M1228" s="175">
        <f>G1228*(1+L1228/100)</f>
        <v>0</v>
      </c>
      <c r="N1228" s="175">
        <v>3.0000000000000001E-3</v>
      </c>
      <c r="O1228" s="175">
        <f>ROUND(E1228*N1228,2)</f>
        <v>0.06</v>
      </c>
      <c r="P1228" s="175">
        <v>0</v>
      </c>
      <c r="Q1228" s="175">
        <f>ROUND(E1228*P1228,2)</f>
        <v>0</v>
      </c>
      <c r="R1228" s="175" t="s">
        <v>321</v>
      </c>
      <c r="S1228" s="175" t="s">
        <v>184</v>
      </c>
      <c r="T1228" s="176" t="s">
        <v>229</v>
      </c>
      <c r="U1228" s="157">
        <v>0</v>
      </c>
      <c r="V1228" s="157">
        <f>ROUND(E1228*U1228,2)</f>
        <v>0</v>
      </c>
      <c r="W1228" s="157"/>
      <c r="X1228" s="157" t="s">
        <v>322</v>
      </c>
      <c r="Y1228" s="147"/>
      <c r="Z1228" s="147"/>
      <c r="AA1228" s="147"/>
      <c r="AB1228" s="147"/>
      <c r="AC1228" s="147"/>
      <c r="AD1228" s="147"/>
      <c r="AE1228" s="147"/>
      <c r="AF1228" s="147"/>
      <c r="AG1228" s="147" t="s">
        <v>323</v>
      </c>
      <c r="AH1228" s="147"/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  <c r="AV1228" s="147"/>
      <c r="AW1228" s="147"/>
      <c r="AX1228" s="147"/>
      <c r="AY1228" s="147"/>
      <c r="AZ1228" s="147"/>
      <c r="BA1228" s="147"/>
      <c r="BB1228" s="147"/>
      <c r="BC1228" s="147"/>
      <c r="BD1228" s="147"/>
      <c r="BE1228" s="147"/>
      <c r="BF1228" s="147"/>
      <c r="BG1228" s="147"/>
      <c r="BH1228" s="147"/>
    </row>
    <row r="1229" spans="1:60" outlineLevel="1">
      <c r="A1229" s="154"/>
      <c r="B1229" s="155"/>
      <c r="C1229" s="183" t="s">
        <v>465</v>
      </c>
      <c r="D1229" s="161"/>
      <c r="E1229" s="162"/>
      <c r="F1229" s="157"/>
      <c r="G1229" s="157"/>
      <c r="H1229" s="157"/>
      <c r="I1229" s="157"/>
      <c r="J1229" s="157"/>
      <c r="K1229" s="157"/>
      <c r="L1229" s="157"/>
      <c r="M1229" s="157"/>
      <c r="N1229" s="157"/>
      <c r="O1229" s="157"/>
      <c r="P1229" s="157"/>
      <c r="Q1229" s="157"/>
      <c r="R1229" s="157"/>
      <c r="S1229" s="157"/>
      <c r="T1229" s="157"/>
      <c r="U1229" s="157"/>
      <c r="V1229" s="157"/>
      <c r="W1229" s="157"/>
      <c r="X1229" s="157"/>
      <c r="Y1229" s="147"/>
      <c r="Z1229" s="147"/>
      <c r="AA1229" s="147"/>
      <c r="AB1229" s="147"/>
      <c r="AC1229" s="147"/>
      <c r="AD1229" s="147"/>
      <c r="AE1229" s="147"/>
      <c r="AF1229" s="147"/>
      <c r="AG1229" s="147" t="s">
        <v>187</v>
      </c>
      <c r="AH1229" s="147">
        <v>0</v>
      </c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  <c r="AV1229" s="147"/>
      <c r="AW1229" s="147"/>
      <c r="AX1229" s="147"/>
      <c r="AY1229" s="147"/>
      <c r="AZ1229" s="147"/>
      <c r="BA1229" s="147"/>
      <c r="BB1229" s="147"/>
      <c r="BC1229" s="147"/>
      <c r="BD1229" s="147"/>
      <c r="BE1229" s="147"/>
      <c r="BF1229" s="147"/>
      <c r="BG1229" s="147"/>
      <c r="BH1229" s="147"/>
    </row>
    <row r="1230" spans="1:60" outlineLevel="1">
      <c r="A1230" s="154"/>
      <c r="B1230" s="155"/>
      <c r="C1230" s="183" t="s">
        <v>466</v>
      </c>
      <c r="D1230" s="161"/>
      <c r="E1230" s="162"/>
      <c r="F1230" s="157"/>
      <c r="G1230" s="157"/>
      <c r="H1230" s="157"/>
      <c r="I1230" s="157"/>
      <c r="J1230" s="157"/>
      <c r="K1230" s="157"/>
      <c r="L1230" s="157"/>
      <c r="M1230" s="157"/>
      <c r="N1230" s="157"/>
      <c r="O1230" s="157"/>
      <c r="P1230" s="157"/>
      <c r="Q1230" s="157"/>
      <c r="R1230" s="157"/>
      <c r="S1230" s="157"/>
      <c r="T1230" s="157"/>
      <c r="U1230" s="157"/>
      <c r="V1230" s="157"/>
      <c r="W1230" s="157"/>
      <c r="X1230" s="157"/>
      <c r="Y1230" s="147"/>
      <c r="Z1230" s="147"/>
      <c r="AA1230" s="147"/>
      <c r="AB1230" s="147"/>
      <c r="AC1230" s="147"/>
      <c r="AD1230" s="147"/>
      <c r="AE1230" s="147"/>
      <c r="AF1230" s="147"/>
      <c r="AG1230" s="147" t="s">
        <v>187</v>
      </c>
      <c r="AH1230" s="147">
        <v>0</v>
      </c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  <c r="AV1230" s="147"/>
      <c r="AW1230" s="147"/>
      <c r="AX1230" s="147"/>
      <c r="AY1230" s="147"/>
      <c r="AZ1230" s="147"/>
      <c r="BA1230" s="147"/>
      <c r="BB1230" s="147"/>
      <c r="BC1230" s="147"/>
      <c r="BD1230" s="147"/>
      <c r="BE1230" s="147"/>
      <c r="BF1230" s="147"/>
      <c r="BG1230" s="147"/>
      <c r="BH1230" s="147"/>
    </row>
    <row r="1231" spans="1:60" outlineLevel="1">
      <c r="A1231" s="154"/>
      <c r="B1231" s="155"/>
      <c r="C1231" s="183" t="s">
        <v>888</v>
      </c>
      <c r="D1231" s="161"/>
      <c r="E1231" s="162">
        <v>20.399999999999999</v>
      </c>
      <c r="F1231" s="157"/>
      <c r="G1231" s="157"/>
      <c r="H1231" s="157"/>
      <c r="I1231" s="157"/>
      <c r="J1231" s="157"/>
      <c r="K1231" s="157"/>
      <c r="L1231" s="157"/>
      <c r="M1231" s="157"/>
      <c r="N1231" s="157"/>
      <c r="O1231" s="157"/>
      <c r="P1231" s="157"/>
      <c r="Q1231" s="157"/>
      <c r="R1231" s="157"/>
      <c r="S1231" s="157"/>
      <c r="T1231" s="157"/>
      <c r="U1231" s="157"/>
      <c r="V1231" s="157"/>
      <c r="W1231" s="157"/>
      <c r="X1231" s="157"/>
      <c r="Y1231" s="147"/>
      <c r="Z1231" s="147"/>
      <c r="AA1231" s="147"/>
      <c r="AB1231" s="147"/>
      <c r="AC1231" s="147"/>
      <c r="AD1231" s="147"/>
      <c r="AE1231" s="147"/>
      <c r="AF1231" s="147"/>
      <c r="AG1231" s="147" t="s">
        <v>187</v>
      </c>
      <c r="AH1231" s="147">
        <v>0</v>
      </c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  <c r="AV1231" s="147"/>
      <c r="AW1231" s="147"/>
      <c r="AX1231" s="147"/>
      <c r="AY1231" s="147"/>
      <c r="AZ1231" s="147"/>
      <c r="BA1231" s="147"/>
      <c r="BB1231" s="147"/>
      <c r="BC1231" s="147"/>
      <c r="BD1231" s="147"/>
      <c r="BE1231" s="147"/>
      <c r="BF1231" s="147"/>
      <c r="BG1231" s="147"/>
      <c r="BH1231" s="147"/>
    </row>
    <row r="1232" spans="1:60" outlineLevel="1">
      <c r="A1232" s="154"/>
      <c r="B1232" s="155"/>
      <c r="C1232" s="244"/>
      <c r="D1232" s="245"/>
      <c r="E1232" s="245"/>
      <c r="F1232" s="245"/>
      <c r="G1232" s="245"/>
      <c r="H1232" s="157"/>
      <c r="I1232" s="157"/>
      <c r="J1232" s="157"/>
      <c r="K1232" s="157"/>
      <c r="L1232" s="157"/>
      <c r="M1232" s="157"/>
      <c r="N1232" s="157"/>
      <c r="O1232" s="157"/>
      <c r="P1232" s="157"/>
      <c r="Q1232" s="157"/>
      <c r="R1232" s="157"/>
      <c r="S1232" s="157"/>
      <c r="T1232" s="157"/>
      <c r="U1232" s="157"/>
      <c r="V1232" s="157"/>
      <c r="W1232" s="157"/>
      <c r="X1232" s="157"/>
      <c r="Y1232" s="147"/>
      <c r="Z1232" s="147"/>
      <c r="AA1232" s="147"/>
      <c r="AB1232" s="147"/>
      <c r="AC1232" s="147"/>
      <c r="AD1232" s="147"/>
      <c r="AE1232" s="147"/>
      <c r="AF1232" s="147"/>
      <c r="AG1232" s="147" t="s">
        <v>181</v>
      </c>
      <c r="AH1232" s="147"/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  <c r="AV1232" s="147"/>
      <c r="AW1232" s="147"/>
      <c r="AX1232" s="147"/>
      <c r="AY1232" s="147"/>
      <c r="AZ1232" s="147"/>
      <c r="BA1232" s="147"/>
      <c r="BB1232" s="147"/>
      <c r="BC1232" s="147"/>
      <c r="BD1232" s="147"/>
      <c r="BE1232" s="147"/>
      <c r="BF1232" s="147"/>
      <c r="BG1232" s="147"/>
      <c r="BH1232" s="147"/>
    </row>
    <row r="1233" spans="1:60" ht="33.75" outlineLevel="1">
      <c r="A1233" s="170">
        <v>147</v>
      </c>
      <c r="B1233" s="171" t="s">
        <v>889</v>
      </c>
      <c r="C1233" s="181" t="s">
        <v>890</v>
      </c>
      <c r="D1233" s="172" t="s">
        <v>257</v>
      </c>
      <c r="E1233" s="173">
        <v>433.17360000000002</v>
      </c>
      <c r="F1233" s="174"/>
      <c r="G1233" s="175">
        <f>ROUND(E1233*F1233,2)</f>
        <v>0</v>
      </c>
      <c r="H1233" s="174"/>
      <c r="I1233" s="175">
        <f>ROUND(E1233*H1233,2)</f>
        <v>0</v>
      </c>
      <c r="J1233" s="174"/>
      <c r="K1233" s="175">
        <f>ROUND(E1233*J1233,2)</f>
        <v>0</v>
      </c>
      <c r="L1233" s="175">
        <v>21</v>
      </c>
      <c r="M1233" s="175">
        <f>G1233*(1+L1233/100)</f>
        <v>0</v>
      </c>
      <c r="N1233" s="175">
        <v>3.5999999999999999E-3</v>
      </c>
      <c r="O1233" s="175">
        <f>ROUND(E1233*N1233,2)</f>
        <v>1.56</v>
      </c>
      <c r="P1233" s="175">
        <v>0</v>
      </c>
      <c r="Q1233" s="175">
        <f>ROUND(E1233*P1233,2)</f>
        <v>0</v>
      </c>
      <c r="R1233" s="175" t="s">
        <v>321</v>
      </c>
      <c r="S1233" s="175" t="s">
        <v>184</v>
      </c>
      <c r="T1233" s="176" t="s">
        <v>229</v>
      </c>
      <c r="U1233" s="157">
        <v>0</v>
      </c>
      <c r="V1233" s="157">
        <f>ROUND(E1233*U1233,2)</f>
        <v>0</v>
      </c>
      <c r="W1233" s="157"/>
      <c r="X1233" s="157" t="s">
        <v>322</v>
      </c>
      <c r="Y1233" s="147"/>
      <c r="Z1233" s="147"/>
      <c r="AA1233" s="147"/>
      <c r="AB1233" s="147"/>
      <c r="AC1233" s="147"/>
      <c r="AD1233" s="147"/>
      <c r="AE1233" s="147"/>
      <c r="AF1233" s="147"/>
      <c r="AG1233" s="147" t="s">
        <v>323</v>
      </c>
      <c r="AH1233" s="147"/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  <c r="AV1233" s="147"/>
      <c r="AW1233" s="147"/>
      <c r="AX1233" s="147"/>
      <c r="AY1233" s="147"/>
      <c r="AZ1233" s="147"/>
      <c r="BA1233" s="147"/>
      <c r="BB1233" s="147"/>
      <c r="BC1233" s="147"/>
      <c r="BD1233" s="147"/>
      <c r="BE1233" s="147"/>
      <c r="BF1233" s="147"/>
      <c r="BG1233" s="147"/>
      <c r="BH1233" s="147"/>
    </row>
    <row r="1234" spans="1:60" outlineLevel="1">
      <c r="A1234" s="154"/>
      <c r="B1234" s="155"/>
      <c r="C1234" s="183" t="s">
        <v>259</v>
      </c>
      <c r="D1234" s="161"/>
      <c r="E1234" s="162"/>
      <c r="F1234" s="157"/>
      <c r="G1234" s="157"/>
      <c r="H1234" s="157"/>
      <c r="I1234" s="157"/>
      <c r="J1234" s="157"/>
      <c r="K1234" s="157"/>
      <c r="L1234" s="157"/>
      <c r="M1234" s="157"/>
      <c r="N1234" s="157"/>
      <c r="O1234" s="157"/>
      <c r="P1234" s="157"/>
      <c r="Q1234" s="157"/>
      <c r="R1234" s="157"/>
      <c r="S1234" s="157"/>
      <c r="T1234" s="157"/>
      <c r="U1234" s="157"/>
      <c r="V1234" s="157"/>
      <c r="W1234" s="157"/>
      <c r="X1234" s="157"/>
      <c r="Y1234" s="147"/>
      <c r="Z1234" s="147"/>
      <c r="AA1234" s="147"/>
      <c r="AB1234" s="147"/>
      <c r="AC1234" s="147"/>
      <c r="AD1234" s="147"/>
      <c r="AE1234" s="147"/>
      <c r="AF1234" s="147"/>
      <c r="AG1234" s="147" t="s">
        <v>187</v>
      </c>
      <c r="AH1234" s="147">
        <v>0</v>
      </c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  <c r="AV1234" s="147"/>
      <c r="AW1234" s="147"/>
      <c r="AX1234" s="147"/>
      <c r="AY1234" s="147"/>
      <c r="AZ1234" s="147"/>
      <c r="BA1234" s="147"/>
      <c r="BB1234" s="147"/>
      <c r="BC1234" s="147"/>
      <c r="BD1234" s="147"/>
      <c r="BE1234" s="147"/>
      <c r="BF1234" s="147"/>
      <c r="BG1234" s="147"/>
      <c r="BH1234" s="147"/>
    </row>
    <row r="1235" spans="1:60" outlineLevel="1">
      <c r="A1235" s="154"/>
      <c r="B1235" s="155"/>
      <c r="C1235" s="183" t="s">
        <v>260</v>
      </c>
      <c r="D1235" s="161"/>
      <c r="E1235" s="162"/>
      <c r="F1235" s="157"/>
      <c r="G1235" s="157"/>
      <c r="H1235" s="157"/>
      <c r="I1235" s="157"/>
      <c r="J1235" s="157"/>
      <c r="K1235" s="157"/>
      <c r="L1235" s="157"/>
      <c r="M1235" s="157"/>
      <c r="N1235" s="157"/>
      <c r="O1235" s="157"/>
      <c r="P1235" s="157"/>
      <c r="Q1235" s="157"/>
      <c r="R1235" s="157"/>
      <c r="S1235" s="157"/>
      <c r="T1235" s="157"/>
      <c r="U1235" s="157"/>
      <c r="V1235" s="157"/>
      <c r="W1235" s="157"/>
      <c r="X1235" s="157"/>
      <c r="Y1235" s="147"/>
      <c r="Z1235" s="147"/>
      <c r="AA1235" s="147"/>
      <c r="AB1235" s="147"/>
      <c r="AC1235" s="147"/>
      <c r="AD1235" s="147"/>
      <c r="AE1235" s="147"/>
      <c r="AF1235" s="147"/>
      <c r="AG1235" s="147" t="s">
        <v>187</v>
      </c>
      <c r="AH1235" s="147">
        <v>0</v>
      </c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  <c r="AV1235" s="147"/>
      <c r="AW1235" s="147"/>
      <c r="AX1235" s="147"/>
      <c r="AY1235" s="147"/>
      <c r="AZ1235" s="147"/>
      <c r="BA1235" s="147"/>
      <c r="BB1235" s="147"/>
      <c r="BC1235" s="147"/>
      <c r="BD1235" s="147"/>
      <c r="BE1235" s="147"/>
      <c r="BF1235" s="147"/>
      <c r="BG1235" s="147"/>
      <c r="BH1235" s="147"/>
    </row>
    <row r="1236" spans="1:60" outlineLevel="1">
      <c r="A1236" s="154"/>
      <c r="B1236" s="155"/>
      <c r="C1236" s="183" t="s">
        <v>710</v>
      </c>
      <c r="D1236" s="161"/>
      <c r="E1236" s="162"/>
      <c r="F1236" s="157"/>
      <c r="G1236" s="157"/>
      <c r="H1236" s="157"/>
      <c r="I1236" s="157"/>
      <c r="J1236" s="157"/>
      <c r="K1236" s="157"/>
      <c r="L1236" s="157"/>
      <c r="M1236" s="157"/>
      <c r="N1236" s="157"/>
      <c r="O1236" s="157"/>
      <c r="P1236" s="157"/>
      <c r="Q1236" s="157"/>
      <c r="R1236" s="157"/>
      <c r="S1236" s="157"/>
      <c r="T1236" s="157"/>
      <c r="U1236" s="157"/>
      <c r="V1236" s="157"/>
      <c r="W1236" s="157"/>
      <c r="X1236" s="157"/>
      <c r="Y1236" s="147"/>
      <c r="Z1236" s="147"/>
      <c r="AA1236" s="147"/>
      <c r="AB1236" s="147"/>
      <c r="AC1236" s="147"/>
      <c r="AD1236" s="147"/>
      <c r="AE1236" s="147"/>
      <c r="AF1236" s="147"/>
      <c r="AG1236" s="147" t="s">
        <v>187</v>
      </c>
      <c r="AH1236" s="147">
        <v>0</v>
      </c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  <c r="AV1236" s="147"/>
      <c r="AW1236" s="147"/>
      <c r="AX1236" s="147"/>
      <c r="AY1236" s="147"/>
      <c r="AZ1236" s="147"/>
      <c r="BA1236" s="147"/>
      <c r="BB1236" s="147"/>
      <c r="BC1236" s="147"/>
      <c r="BD1236" s="147"/>
      <c r="BE1236" s="147"/>
      <c r="BF1236" s="147"/>
      <c r="BG1236" s="147"/>
      <c r="BH1236" s="147"/>
    </row>
    <row r="1237" spans="1:60" outlineLevel="1">
      <c r="A1237" s="154"/>
      <c r="B1237" s="155"/>
      <c r="C1237" s="183" t="s">
        <v>891</v>
      </c>
      <c r="D1237" s="161"/>
      <c r="E1237" s="162">
        <v>30.069600000000001</v>
      </c>
      <c r="F1237" s="157"/>
      <c r="G1237" s="157"/>
      <c r="H1237" s="157"/>
      <c r="I1237" s="157"/>
      <c r="J1237" s="157"/>
      <c r="K1237" s="157"/>
      <c r="L1237" s="157"/>
      <c r="M1237" s="157"/>
      <c r="N1237" s="157"/>
      <c r="O1237" s="157"/>
      <c r="P1237" s="157"/>
      <c r="Q1237" s="157"/>
      <c r="R1237" s="157"/>
      <c r="S1237" s="157"/>
      <c r="T1237" s="157"/>
      <c r="U1237" s="157"/>
      <c r="V1237" s="157"/>
      <c r="W1237" s="157"/>
      <c r="X1237" s="157"/>
      <c r="Y1237" s="147"/>
      <c r="Z1237" s="147"/>
      <c r="AA1237" s="147"/>
      <c r="AB1237" s="147"/>
      <c r="AC1237" s="147"/>
      <c r="AD1237" s="147"/>
      <c r="AE1237" s="147"/>
      <c r="AF1237" s="147"/>
      <c r="AG1237" s="147" t="s">
        <v>187</v>
      </c>
      <c r="AH1237" s="147">
        <v>0</v>
      </c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  <c r="AV1237" s="147"/>
      <c r="AW1237" s="147"/>
      <c r="AX1237" s="147"/>
      <c r="AY1237" s="147"/>
      <c r="AZ1237" s="147"/>
      <c r="BA1237" s="147"/>
      <c r="BB1237" s="147"/>
      <c r="BC1237" s="147"/>
      <c r="BD1237" s="147"/>
      <c r="BE1237" s="147"/>
      <c r="BF1237" s="147"/>
      <c r="BG1237" s="147"/>
      <c r="BH1237" s="147"/>
    </row>
    <row r="1238" spans="1:60" outlineLevel="1">
      <c r="A1238" s="154"/>
      <c r="B1238" s="155"/>
      <c r="C1238" s="183" t="s">
        <v>712</v>
      </c>
      <c r="D1238" s="161"/>
      <c r="E1238" s="162"/>
      <c r="F1238" s="157"/>
      <c r="G1238" s="157"/>
      <c r="H1238" s="157"/>
      <c r="I1238" s="157"/>
      <c r="J1238" s="157"/>
      <c r="K1238" s="157"/>
      <c r="L1238" s="157"/>
      <c r="M1238" s="157"/>
      <c r="N1238" s="157"/>
      <c r="O1238" s="157"/>
      <c r="P1238" s="157"/>
      <c r="Q1238" s="157"/>
      <c r="R1238" s="157"/>
      <c r="S1238" s="157"/>
      <c r="T1238" s="157"/>
      <c r="U1238" s="157"/>
      <c r="V1238" s="157"/>
      <c r="W1238" s="157"/>
      <c r="X1238" s="157"/>
      <c r="Y1238" s="147"/>
      <c r="Z1238" s="147"/>
      <c r="AA1238" s="147"/>
      <c r="AB1238" s="147"/>
      <c r="AC1238" s="147"/>
      <c r="AD1238" s="147"/>
      <c r="AE1238" s="147"/>
      <c r="AF1238" s="147"/>
      <c r="AG1238" s="147" t="s">
        <v>187</v>
      </c>
      <c r="AH1238" s="147">
        <v>0</v>
      </c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  <c r="AV1238" s="147"/>
      <c r="AW1238" s="147"/>
      <c r="AX1238" s="147"/>
      <c r="AY1238" s="147"/>
      <c r="AZ1238" s="147"/>
      <c r="BA1238" s="147"/>
      <c r="BB1238" s="147"/>
      <c r="BC1238" s="147"/>
      <c r="BD1238" s="147"/>
      <c r="BE1238" s="147"/>
      <c r="BF1238" s="147"/>
      <c r="BG1238" s="147"/>
      <c r="BH1238" s="147"/>
    </row>
    <row r="1239" spans="1:60" outlineLevel="1">
      <c r="A1239" s="154"/>
      <c r="B1239" s="155"/>
      <c r="C1239" s="183" t="s">
        <v>892</v>
      </c>
      <c r="D1239" s="161"/>
      <c r="E1239" s="162">
        <v>45.757199999999997</v>
      </c>
      <c r="F1239" s="157"/>
      <c r="G1239" s="157"/>
      <c r="H1239" s="157"/>
      <c r="I1239" s="157"/>
      <c r="J1239" s="157"/>
      <c r="K1239" s="157"/>
      <c r="L1239" s="157"/>
      <c r="M1239" s="157"/>
      <c r="N1239" s="157"/>
      <c r="O1239" s="157"/>
      <c r="P1239" s="157"/>
      <c r="Q1239" s="157"/>
      <c r="R1239" s="157"/>
      <c r="S1239" s="157"/>
      <c r="T1239" s="157"/>
      <c r="U1239" s="157"/>
      <c r="V1239" s="157"/>
      <c r="W1239" s="157"/>
      <c r="X1239" s="157"/>
      <c r="Y1239" s="147"/>
      <c r="Z1239" s="147"/>
      <c r="AA1239" s="147"/>
      <c r="AB1239" s="147"/>
      <c r="AC1239" s="147"/>
      <c r="AD1239" s="147"/>
      <c r="AE1239" s="147"/>
      <c r="AF1239" s="147"/>
      <c r="AG1239" s="147" t="s">
        <v>187</v>
      </c>
      <c r="AH1239" s="147">
        <v>0</v>
      </c>
      <c r="AI1239" s="147"/>
      <c r="AJ1239" s="147"/>
      <c r="AK1239" s="147"/>
      <c r="AL1239" s="147"/>
      <c r="AM1239" s="147"/>
      <c r="AN1239" s="147"/>
      <c r="AO1239" s="147"/>
      <c r="AP1239" s="147"/>
      <c r="AQ1239" s="147"/>
      <c r="AR1239" s="147"/>
      <c r="AS1239" s="147"/>
      <c r="AT1239" s="147"/>
      <c r="AU1239" s="147"/>
      <c r="AV1239" s="147"/>
      <c r="AW1239" s="147"/>
      <c r="AX1239" s="147"/>
      <c r="AY1239" s="147"/>
      <c r="AZ1239" s="147"/>
      <c r="BA1239" s="147"/>
      <c r="BB1239" s="147"/>
      <c r="BC1239" s="147"/>
      <c r="BD1239" s="147"/>
      <c r="BE1239" s="147"/>
      <c r="BF1239" s="147"/>
      <c r="BG1239" s="147"/>
      <c r="BH1239" s="147"/>
    </row>
    <row r="1240" spans="1:60" outlineLevel="1">
      <c r="A1240" s="154"/>
      <c r="B1240" s="155"/>
      <c r="C1240" s="183" t="s">
        <v>261</v>
      </c>
      <c r="D1240" s="161"/>
      <c r="E1240" s="162"/>
      <c r="F1240" s="157"/>
      <c r="G1240" s="157"/>
      <c r="H1240" s="157"/>
      <c r="I1240" s="157"/>
      <c r="J1240" s="157"/>
      <c r="K1240" s="157"/>
      <c r="L1240" s="157"/>
      <c r="M1240" s="157"/>
      <c r="N1240" s="157"/>
      <c r="O1240" s="157"/>
      <c r="P1240" s="157"/>
      <c r="Q1240" s="157"/>
      <c r="R1240" s="157"/>
      <c r="S1240" s="157"/>
      <c r="T1240" s="157"/>
      <c r="U1240" s="157"/>
      <c r="V1240" s="157"/>
      <c r="W1240" s="157"/>
      <c r="X1240" s="157"/>
      <c r="Y1240" s="147"/>
      <c r="Z1240" s="147"/>
      <c r="AA1240" s="147"/>
      <c r="AB1240" s="147"/>
      <c r="AC1240" s="147"/>
      <c r="AD1240" s="147"/>
      <c r="AE1240" s="147"/>
      <c r="AF1240" s="147"/>
      <c r="AG1240" s="147" t="s">
        <v>187</v>
      </c>
      <c r="AH1240" s="147">
        <v>0</v>
      </c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  <c r="AV1240" s="147"/>
      <c r="AW1240" s="147"/>
      <c r="AX1240" s="147"/>
      <c r="AY1240" s="147"/>
      <c r="AZ1240" s="147"/>
      <c r="BA1240" s="147"/>
      <c r="BB1240" s="147"/>
      <c r="BC1240" s="147"/>
      <c r="BD1240" s="147"/>
      <c r="BE1240" s="147"/>
      <c r="BF1240" s="147"/>
      <c r="BG1240" s="147"/>
      <c r="BH1240" s="147"/>
    </row>
    <row r="1241" spans="1:60" outlineLevel="1">
      <c r="A1241" s="154"/>
      <c r="B1241" s="155"/>
      <c r="C1241" s="183" t="s">
        <v>893</v>
      </c>
      <c r="D1241" s="161"/>
      <c r="E1241" s="162">
        <v>3.5291999999999999</v>
      </c>
      <c r="F1241" s="157"/>
      <c r="G1241" s="157"/>
      <c r="H1241" s="157"/>
      <c r="I1241" s="157"/>
      <c r="J1241" s="157"/>
      <c r="K1241" s="157"/>
      <c r="L1241" s="157"/>
      <c r="M1241" s="157"/>
      <c r="N1241" s="157"/>
      <c r="O1241" s="157"/>
      <c r="P1241" s="157"/>
      <c r="Q1241" s="157"/>
      <c r="R1241" s="157"/>
      <c r="S1241" s="157"/>
      <c r="T1241" s="157"/>
      <c r="U1241" s="157"/>
      <c r="V1241" s="157"/>
      <c r="W1241" s="157"/>
      <c r="X1241" s="157"/>
      <c r="Y1241" s="147"/>
      <c r="Z1241" s="147"/>
      <c r="AA1241" s="147"/>
      <c r="AB1241" s="147"/>
      <c r="AC1241" s="147"/>
      <c r="AD1241" s="147"/>
      <c r="AE1241" s="147"/>
      <c r="AF1241" s="147"/>
      <c r="AG1241" s="147" t="s">
        <v>187</v>
      </c>
      <c r="AH1241" s="147">
        <v>0</v>
      </c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  <c r="AV1241" s="147"/>
      <c r="AW1241" s="147"/>
      <c r="AX1241" s="147"/>
      <c r="AY1241" s="147"/>
      <c r="AZ1241" s="147"/>
      <c r="BA1241" s="147"/>
      <c r="BB1241" s="147"/>
      <c r="BC1241" s="147"/>
      <c r="BD1241" s="147"/>
      <c r="BE1241" s="147"/>
      <c r="BF1241" s="147"/>
      <c r="BG1241" s="147"/>
      <c r="BH1241" s="147"/>
    </row>
    <row r="1242" spans="1:60" outlineLevel="1">
      <c r="A1242" s="154"/>
      <c r="B1242" s="155"/>
      <c r="C1242" s="183" t="s">
        <v>263</v>
      </c>
      <c r="D1242" s="161"/>
      <c r="E1242" s="162"/>
      <c r="F1242" s="157"/>
      <c r="G1242" s="157"/>
      <c r="H1242" s="157"/>
      <c r="I1242" s="157"/>
      <c r="J1242" s="157"/>
      <c r="K1242" s="157"/>
      <c r="L1242" s="157"/>
      <c r="M1242" s="157"/>
      <c r="N1242" s="157"/>
      <c r="O1242" s="157"/>
      <c r="P1242" s="157"/>
      <c r="Q1242" s="157"/>
      <c r="R1242" s="157"/>
      <c r="S1242" s="157"/>
      <c r="T1242" s="157"/>
      <c r="U1242" s="157"/>
      <c r="V1242" s="157"/>
      <c r="W1242" s="157"/>
      <c r="X1242" s="157"/>
      <c r="Y1242" s="147"/>
      <c r="Z1242" s="147"/>
      <c r="AA1242" s="147"/>
      <c r="AB1242" s="147"/>
      <c r="AC1242" s="147"/>
      <c r="AD1242" s="147"/>
      <c r="AE1242" s="147"/>
      <c r="AF1242" s="147"/>
      <c r="AG1242" s="147" t="s">
        <v>187</v>
      </c>
      <c r="AH1242" s="147">
        <v>0</v>
      </c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  <c r="AV1242" s="147"/>
      <c r="AW1242" s="147"/>
      <c r="AX1242" s="147"/>
      <c r="AY1242" s="147"/>
      <c r="AZ1242" s="147"/>
      <c r="BA1242" s="147"/>
      <c r="BB1242" s="147"/>
      <c r="BC1242" s="147"/>
      <c r="BD1242" s="147"/>
      <c r="BE1242" s="147"/>
      <c r="BF1242" s="147"/>
      <c r="BG1242" s="147"/>
      <c r="BH1242" s="147"/>
    </row>
    <row r="1243" spans="1:60" outlineLevel="1">
      <c r="A1243" s="154"/>
      <c r="B1243" s="155"/>
      <c r="C1243" s="183" t="s">
        <v>894</v>
      </c>
      <c r="D1243" s="161"/>
      <c r="E1243" s="162">
        <v>38.464199999999998</v>
      </c>
      <c r="F1243" s="157"/>
      <c r="G1243" s="157"/>
      <c r="H1243" s="157"/>
      <c r="I1243" s="157"/>
      <c r="J1243" s="157"/>
      <c r="K1243" s="157"/>
      <c r="L1243" s="157"/>
      <c r="M1243" s="157"/>
      <c r="N1243" s="157"/>
      <c r="O1243" s="157"/>
      <c r="P1243" s="157"/>
      <c r="Q1243" s="157"/>
      <c r="R1243" s="157"/>
      <c r="S1243" s="157"/>
      <c r="T1243" s="157"/>
      <c r="U1243" s="157"/>
      <c r="V1243" s="157"/>
      <c r="W1243" s="157"/>
      <c r="X1243" s="157"/>
      <c r="Y1243" s="147"/>
      <c r="Z1243" s="147"/>
      <c r="AA1243" s="147"/>
      <c r="AB1243" s="147"/>
      <c r="AC1243" s="147"/>
      <c r="AD1243" s="147"/>
      <c r="AE1243" s="147"/>
      <c r="AF1243" s="147"/>
      <c r="AG1243" s="147" t="s">
        <v>187</v>
      </c>
      <c r="AH1243" s="147">
        <v>0</v>
      </c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  <c r="AV1243" s="147"/>
      <c r="AW1243" s="147"/>
      <c r="AX1243" s="147"/>
      <c r="AY1243" s="147"/>
      <c r="AZ1243" s="147"/>
      <c r="BA1243" s="147"/>
      <c r="BB1243" s="147"/>
      <c r="BC1243" s="147"/>
      <c r="BD1243" s="147"/>
      <c r="BE1243" s="147"/>
      <c r="BF1243" s="147"/>
      <c r="BG1243" s="147"/>
      <c r="BH1243" s="147"/>
    </row>
    <row r="1244" spans="1:60" outlineLevel="1">
      <c r="A1244" s="154"/>
      <c r="B1244" s="155"/>
      <c r="C1244" s="183" t="s">
        <v>259</v>
      </c>
      <c r="D1244" s="161"/>
      <c r="E1244" s="162"/>
      <c r="F1244" s="157"/>
      <c r="G1244" s="157"/>
      <c r="H1244" s="157"/>
      <c r="I1244" s="157"/>
      <c r="J1244" s="157"/>
      <c r="K1244" s="157"/>
      <c r="L1244" s="157"/>
      <c r="M1244" s="157"/>
      <c r="N1244" s="157"/>
      <c r="O1244" s="157"/>
      <c r="P1244" s="157"/>
      <c r="Q1244" s="157"/>
      <c r="R1244" s="157"/>
      <c r="S1244" s="157"/>
      <c r="T1244" s="157"/>
      <c r="U1244" s="157"/>
      <c r="V1244" s="157"/>
      <c r="W1244" s="157"/>
      <c r="X1244" s="157"/>
      <c r="Y1244" s="147"/>
      <c r="Z1244" s="147"/>
      <c r="AA1244" s="147"/>
      <c r="AB1244" s="147"/>
      <c r="AC1244" s="147"/>
      <c r="AD1244" s="147"/>
      <c r="AE1244" s="147"/>
      <c r="AF1244" s="147"/>
      <c r="AG1244" s="147" t="s">
        <v>187</v>
      </c>
      <c r="AH1244" s="147">
        <v>0</v>
      </c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  <c r="AV1244" s="147"/>
      <c r="AW1244" s="147"/>
      <c r="AX1244" s="147"/>
      <c r="AY1244" s="147"/>
      <c r="AZ1244" s="147"/>
      <c r="BA1244" s="147"/>
      <c r="BB1244" s="147"/>
      <c r="BC1244" s="147"/>
      <c r="BD1244" s="147"/>
      <c r="BE1244" s="147"/>
      <c r="BF1244" s="147"/>
      <c r="BG1244" s="147"/>
      <c r="BH1244" s="147"/>
    </row>
    <row r="1245" spans="1:60" outlineLevel="1">
      <c r="A1245" s="154"/>
      <c r="B1245" s="155"/>
      <c r="C1245" s="183" t="s">
        <v>260</v>
      </c>
      <c r="D1245" s="161"/>
      <c r="E1245" s="162"/>
      <c r="F1245" s="157"/>
      <c r="G1245" s="157"/>
      <c r="H1245" s="157"/>
      <c r="I1245" s="157"/>
      <c r="J1245" s="157"/>
      <c r="K1245" s="157"/>
      <c r="L1245" s="157"/>
      <c r="M1245" s="157"/>
      <c r="N1245" s="157"/>
      <c r="O1245" s="157"/>
      <c r="P1245" s="157"/>
      <c r="Q1245" s="157"/>
      <c r="R1245" s="157"/>
      <c r="S1245" s="157"/>
      <c r="T1245" s="157"/>
      <c r="U1245" s="157"/>
      <c r="V1245" s="157"/>
      <c r="W1245" s="157"/>
      <c r="X1245" s="157"/>
      <c r="Y1245" s="147"/>
      <c r="Z1245" s="147"/>
      <c r="AA1245" s="147"/>
      <c r="AB1245" s="147"/>
      <c r="AC1245" s="147"/>
      <c r="AD1245" s="147"/>
      <c r="AE1245" s="147"/>
      <c r="AF1245" s="147"/>
      <c r="AG1245" s="147" t="s">
        <v>187</v>
      </c>
      <c r="AH1245" s="147">
        <v>0</v>
      </c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  <c r="AV1245" s="147"/>
      <c r="AW1245" s="147"/>
      <c r="AX1245" s="147"/>
      <c r="AY1245" s="147"/>
      <c r="AZ1245" s="147"/>
      <c r="BA1245" s="147"/>
      <c r="BB1245" s="147"/>
      <c r="BC1245" s="147"/>
      <c r="BD1245" s="147"/>
      <c r="BE1245" s="147"/>
      <c r="BF1245" s="147"/>
      <c r="BG1245" s="147"/>
      <c r="BH1245" s="147"/>
    </row>
    <row r="1246" spans="1:60" outlineLevel="1">
      <c r="A1246" s="154"/>
      <c r="B1246" s="155"/>
      <c r="C1246" s="183" t="s">
        <v>720</v>
      </c>
      <c r="D1246" s="161"/>
      <c r="E1246" s="162"/>
      <c r="F1246" s="157"/>
      <c r="G1246" s="157"/>
      <c r="H1246" s="157"/>
      <c r="I1246" s="157"/>
      <c r="J1246" s="157"/>
      <c r="K1246" s="157"/>
      <c r="L1246" s="157"/>
      <c r="M1246" s="157"/>
      <c r="N1246" s="157"/>
      <c r="O1246" s="157"/>
      <c r="P1246" s="157"/>
      <c r="Q1246" s="157"/>
      <c r="R1246" s="157"/>
      <c r="S1246" s="157"/>
      <c r="T1246" s="157"/>
      <c r="U1246" s="157"/>
      <c r="V1246" s="157"/>
      <c r="W1246" s="157"/>
      <c r="X1246" s="157"/>
      <c r="Y1246" s="147"/>
      <c r="Z1246" s="147"/>
      <c r="AA1246" s="147"/>
      <c r="AB1246" s="147"/>
      <c r="AC1246" s="147"/>
      <c r="AD1246" s="147"/>
      <c r="AE1246" s="147"/>
      <c r="AF1246" s="147"/>
      <c r="AG1246" s="147" t="s">
        <v>187</v>
      </c>
      <c r="AH1246" s="147">
        <v>0</v>
      </c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  <c r="AV1246" s="147"/>
      <c r="AW1246" s="147"/>
      <c r="AX1246" s="147"/>
      <c r="AY1246" s="147"/>
      <c r="AZ1246" s="147"/>
      <c r="BA1246" s="147"/>
      <c r="BB1246" s="147"/>
      <c r="BC1246" s="147"/>
      <c r="BD1246" s="147"/>
      <c r="BE1246" s="147"/>
      <c r="BF1246" s="147"/>
      <c r="BG1246" s="147"/>
      <c r="BH1246" s="147"/>
    </row>
    <row r="1247" spans="1:60" outlineLevel="1">
      <c r="A1247" s="154"/>
      <c r="B1247" s="155"/>
      <c r="C1247" s="183" t="s">
        <v>895</v>
      </c>
      <c r="D1247" s="161"/>
      <c r="E1247" s="162">
        <v>226.0932</v>
      </c>
      <c r="F1247" s="157"/>
      <c r="G1247" s="157"/>
      <c r="H1247" s="157"/>
      <c r="I1247" s="157"/>
      <c r="J1247" s="157"/>
      <c r="K1247" s="157"/>
      <c r="L1247" s="157"/>
      <c r="M1247" s="157"/>
      <c r="N1247" s="157"/>
      <c r="O1247" s="157"/>
      <c r="P1247" s="157"/>
      <c r="Q1247" s="157"/>
      <c r="R1247" s="157"/>
      <c r="S1247" s="157"/>
      <c r="T1247" s="157"/>
      <c r="U1247" s="157"/>
      <c r="V1247" s="157"/>
      <c r="W1247" s="157"/>
      <c r="X1247" s="157"/>
      <c r="Y1247" s="147"/>
      <c r="Z1247" s="147"/>
      <c r="AA1247" s="147"/>
      <c r="AB1247" s="147"/>
      <c r="AC1247" s="147"/>
      <c r="AD1247" s="147"/>
      <c r="AE1247" s="147"/>
      <c r="AF1247" s="147"/>
      <c r="AG1247" s="147" t="s">
        <v>187</v>
      </c>
      <c r="AH1247" s="147">
        <v>0</v>
      </c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  <c r="AV1247" s="147"/>
      <c r="AW1247" s="147"/>
      <c r="AX1247" s="147"/>
      <c r="AY1247" s="147"/>
      <c r="AZ1247" s="147"/>
      <c r="BA1247" s="147"/>
      <c r="BB1247" s="147"/>
      <c r="BC1247" s="147"/>
      <c r="BD1247" s="147"/>
      <c r="BE1247" s="147"/>
      <c r="BF1247" s="147"/>
      <c r="BG1247" s="147"/>
      <c r="BH1247" s="147"/>
    </row>
    <row r="1248" spans="1:60" outlineLevel="1">
      <c r="A1248" s="154"/>
      <c r="B1248" s="155"/>
      <c r="C1248" s="183" t="s">
        <v>265</v>
      </c>
      <c r="D1248" s="161"/>
      <c r="E1248" s="162"/>
      <c r="F1248" s="157"/>
      <c r="G1248" s="157"/>
      <c r="H1248" s="157"/>
      <c r="I1248" s="157"/>
      <c r="J1248" s="157"/>
      <c r="K1248" s="157"/>
      <c r="L1248" s="157"/>
      <c r="M1248" s="157"/>
      <c r="N1248" s="157"/>
      <c r="O1248" s="157"/>
      <c r="P1248" s="157"/>
      <c r="Q1248" s="157"/>
      <c r="R1248" s="157"/>
      <c r="S1248" s="157"/>
      <c r="T1248" s="157"/>
      <c r="U1248" s="157"/>
      <c r="V1248" s="157"/>
      <c r="W1248" s="157"/>
      <c r="X1248" s="157"/>
      <c r="Y1248" s="147"/>
      <c r="Z1248" s="147"/>
      <c r="AA1248" s="147"/>
      <c r="AB1248" s="147"/>
      <c r="AC1248" s="147"/>
      <c r="AD1248" s="147"/>
      <c r="AE1248" s="147"/>
      <c r="AF1248" s="147"/>
      <c r="AG1248" s="147" t="s">
        <v>187</v>
      </c>
      <c r="AH1248" s="147">
        <v>0</v>
      </c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  <c r="AV1248" s="147"/>
      <c r="AW1248" s="147"/>
      <c r="AX1248" s="147"/>
      <c r="AY1248" s="147"/>
      <c r="AZ1248" s="147"/>
      <c r="BA1248" s="147"/>
      <c r="BB1248" s="147"/>
      <c r="BC1248" s="147"/>
      <c r="BD1248" s="147"/>
      <c r="BE1248" s="147"/>
      <c r="BF1248" s="147"/>
      <c r="BG1248" s="147"/>
      <c r="BH1248" s="147"/>
    </row>
    <row r="1249" spans="1:60" outlineLevel="1">
      <c r="A1249" s="154"/>
      <c r="B1249" s="155"/>
      <c r="C1249" s="183" t="s">
        <v>896</v>
      </c>
      <c r="D1249" s="161"/>
      <c r="E1249" s="162">
        <v>86.322599999999994</v>
      </c>
      <c r="F1249" s="157"/>
      <c r="G1249" s="157"/>
      <c r="H1249" s="157"/>
      <c r="I1249" s="157"/>
      <c r="J1249" s="157"/>
      <c r="K1249" s="157"/>
      <c r="L1249" s="157"/>
      <c r="M1249" s="157"/>
      <c r="N1249" s="157"/>
      <c r="O1249" s="157"/>
      <c r="P1249" s="157"/>
      <c r="Q1249" s="157"/>
      <c r="R1249" s="157"/>
      <c r="S1249" s="157"/>
      <c r="T1249" s="157"/>
      <c r="U1249" s="157"/>
      <c r="V1249" s="157"/>
      <c r="W1249" s="157"/>
      <c r="X1249" s="157"/>
      <c r="Y1249" s="147"/>
      <c r="Z1249" s="147"/>
      <c r="AA1249" s="147"/>
      <c r="AB1249" s="147"/>
      <c r="AC1249" s="147"/>
      <c r="AD1249" s="147"/>
      <c r="AE1249" s="147"/>
      <c r="AF1249" s="147"/>
      <c r="AG1249" s="147" t="s">
        <v>187</v>
      </c>
      <c r="AH1249" s="147">
        <v>0</v>
      </c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  <c r="AV1249" s="147"/>
      <c r="AW1249" s="147"/>
      <c r="AX1249" s="147"/>
      <c r="AY1249" s="147"/>
      <c r="AZ1249" s="147"/>
      <c r="BA1249" s="147"/>
      <c r="BB1249" s="147"/>
      <c r="BC1249" s="147"/>
      <c r="BD1249" s="147"/>
      <c r="BE1249" s="147"/>
      <c r="BF1249" s="147"/>
      <c r="BG1249" s="147"/>
      <c r="BH1249" s="147"/>
    </row>
    <row r="1250" spans="1:60" outlineLevel="1">
      <c r="A1250" s="154"/>
      <c r="B1250" s="155"/>
      <c r="C1250" s="183" t="s">
        <v>260</v>
      </c>
      <c r="D1250" s="161"/>
      <c r="E1250" s="162"/>
      <c r="F1250" s="157"/>
      <c r="G1250" s="157"/>
      <c r="H1250" s="157"/>
      <c r="I1250" s="157"/>
      <c r="J1250" s="157"/>
      <c r="K1250" s="157"/>
      <c r="L1250" s="157"/>
      <c r="M1250" s="157"/>
      <c r="N1250" s="157"/>
      <c r="O1250" s="157"/>
      <c r="P1250" s="157"/>
      <c r="Q1250" s="157"/>
      <c r="R1250" s="157"/>
      <c r="S1250" s="157"/>
      <c r="T1250" s="157"/>
      <c r="U1250" s="157"/>
      <c r="V1250" s="157"/>
      <c r="W1250" s="157"/>
      <c r="X1250" s="157"/>
      <c r="Y1250" s="147"/>
      <c r="Z1250" s="147"/>
      <c r="AA1250" s="147"/>
      <c r="AB1250" s="147"/>
      <c r="AC1250" s="147"/>
      <c r="AD1250" s="147"/>
      <c r="AE1250" s="147"/>
      <c r="AF1250" s="147"/>
      <c r="AG1250" s="147" t="s">
        <v>187</v>
      </c>
      <c r="AH1250" s="147">
        <v>0</v>
      </c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  <c r="AV1250" s="147"/>
      <c r="AW1250" s="147"/>
      <c r="AX1250" s="147"/>
      <c r="AY1250" s="147"/>
      <c r="AZ1250" s="147"/>
      <c r="BA1250" s="147"/>
      <c r="BB1250" s="147"/>
      <c r="BC1250" s="147"/>
      <c r="BD1250" s="147"/>
      <c r="BE1250" s="147"/>
      <c r="BF1250" s="147"/>
      <c r="BG1250" s="147"/>
      <c r="BH1250" s="147"/>
    </row>
    <row r="1251" spans="1:60" outlineLevel="1">
      <c r="A1251" s="154"/>
      <c r="B1251" s="155"/>
      <c r="C1251" s="183" t="s">
        <v>267</v>
      </c>
      <c r="D1251" s="161"/>
      <c r="E1251" s="162"/>
      <c r="F1251" s="157"/>
      <c r="G1251" s="157"/>
      <c r="H1251" s="157"/>
      <c r="I1251" s="157"/>
      <c r="J1251" s="157"/>
      <c r="K1251" s="157"/>
      <c r="L1251" s="157"/>
      <c r="M1251" s="157"/>
      <c r="N1251" s="157"/>
      <c r="O1251" s="157"/>
      <c r="P1251" s="157"/>
      <c r="Q1251" s="157"/>
      <c r="R1251" s="157"/>
      <c r="S1251" s="157"/>
      <c r="T1251" s="157"/>
      <c r="U1251" s="157"/>
      <c r="V1251" s="157"/>
      <c r="W1251" s="157"/>
      <c r="X1251" s="157"/>
      <c r="Y1251" s="147"/>
      <c r="Z1251" s="147"/>
      <c r="AA1251" s="147"/>
      <c r="AB1251" s="147"/>
      <c r="AC1251" s="147"/>
      <c r="AD1251" s="147"/>
      <c r="AE1251" s="147"/>
      <c r="AF1251" s="147"/>
      <c r="AG1251" s="147" t="s">
        <v>187</v>
      </c>
      <c r="AH1251" s="147">
        <v>0</v>
      </c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  <c r="AV1251" s="147"/>
      <c r="AW1251" s="147"/>
      <c r="AX1251" s="147"/>
      <c r="AY1251" s="147"/>
      <c r="AZ1251" s="147"/>
      <c r="BA1251" s="147"/>
      <c r="BB1251" s="147"/>
      <c r="BC1251" s="147"/>
      <c r="BD1251" s="147"/>
      <c r="BE1251" s="147"/>
      <c r="BF1251" s="147"/>
      <c r="BG1251" s="147"/>
      <c r="BH1251" s="147"/>
    </row>
    <row r="1252" spans="1:60" outlineLevel="1">
      <c r="A1252" s="154"/>
      <c r="B1252" s="155"/>
      <c r="C1252" s="183" t="s">
        <v>897</v>
      </c>
      <c r="D1252" s="161"/>
      <c r="E1252" s="162">
        <v>2.9376000000000002</v>
      </c>
      <c r="F1252" s="157"/>
      <c r="G1252" s="157"/>
      <c r="H1252" s="157"/>
      <c r="I1252" s="157"/>
      <c r="J1252" s="157"/>
      <c r="K1252" s="157"/>
      <c r="L1252" s="157"/>
      <c r="M1252" s="157"/>
      <c r="N1252" s="157"/>
      <c r="O1252" s="157"/>
      <c r="P1252" s="157"/>
      <c r="Q1252" s="157"/>
      <c r="R1252" s="157"/>
      <c r="S1252" s="157"/>
      <c r="T1252" s="157"/>
      <c r="U1252" s="157"/>
      <c r="V1252" s="157"/>
      <c r="W1252" s="157"/>
      <c r="X1252" s="157"/>
      <c r="Y1252" s="147"/>
      <c r="Z1252" s="147"/>
      <c r="AA1252" s="147"/>
      <c r="AB1252" s="147"/>
      <c r="AC1252" s="147"/>
      <c r="AD1252" s="147"/>
      <c r="AE1252" s="147"/>
      <c r="AF1252" s="147"/>
      <c r="AG1252" s="147" t="s">
        <v>187</v>
      </c>
      <c r="AH1252" s="147">
        <v>0</v>
      </c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  <c r="AV1252" s="147"/>
      <c r="AW1252" s="147"/>
      <c r="AX1252" s="147"/>
      <c r="AY1252" s="147"/>
      <c r="AZ1252" s="147"/>
      <c r="BA1252" s="147"/>
      <c r="BB1252" s="147"/>
      <c r="BC1252" s="147"/>
      <c r="BD1252" s="147"/>
      <c r="BE1252" s="147"/>
      <c r="BF1252" s="147"/>
      <c r="BG1252" s="147"/>
      <c r="BH1252" s="147"/>
    </row>
    <row r="1253" spans="1:60" outlineLevel="1">
      <c r="A1253" s="154"/>
      <c r="B1253" s="155"/>
      <c r="C1253" s="244"/>
      <c r="D1253" s="245"/>
      <c r="E1253" s="245"/>
      <c r="F1253" s="245"/>
      <c r="G1253" s="245"/>
      <c r="H1253" s="157"/>
      <c r="I1253" s="157"/>
      <c r="J1253" s="157"/>
      <c r="K1253" s="157"/>
      <c r="L1253" s="157"/>
      <c r="M1253" s="157"/>
      <c r="N1253" s="157"/>
      <c r="O1253" s="157"/>
      <c r="P1253" s="157"/>
      <c r="Q1253" s="157"/>
      <c r="R1253" s="157"/>
      <c r="S1253" s="157"/>
      <c r="T1253" s="157"/>
      <c r="U1253" s="157"/>
      <c r="V1253" s="157"/>
      <c r="W1253" s="157"/>
      <c r="X1253" s="157"/>
      <c r="Y1253" s="147"/>
      <c r="Z1253" s="147"/>
      <c r="AA1253" s="147"/>
      <c r="AB1253" s="147"/>
      <c r="AC1253" s="147"/>
      <c r="AD1253" s="147"/>
      <c r="AE1253" s="147"/>
      <c r="AF1253" s="147"/>
      <c r="AG1253" s="147" t="s">
        <v>181</v>
      </c>
      <c r="AH1253" s="147"/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  <c r="AV1253" s="147"/>
      <c r="AW1253" s="147"/>
      <c r="AX1253" s="147"/>
      <c r="AY1253" s="147"/>
      <c r="AZ1253" s="147"/>
      <c r="BA1253" s="147"/>
      <c r="BB1253" s="147"/>
      <c r="BC1253" s="147"/>
      <c r="BD1253" s="147"/>
      <c r="BE1253" s="147"/>
      <c r="BF1253" s="147"/>
      <c r="BG1253" s="147"/>
      <c r="BH1253" s="147"/>
    </row>
    <row r="1254" spans="1:60" ht="22.5" outlineLevel="1">
      <c r="A1254" s="170">
        <v>148</v>
      </c>
      <c r="B1254" s="171" t="s">
        <v>898</v>
      </c>
      <c r="C1254" s="181" t="s">
        <v>899</v>
      </c>
      <c r="D1254" s="172" t="s">
        <v>257</v>
      </c>
      <c r="E1254" s="173">
        <v>784.86959999999999</v>
      </c>
      <c r="F1254" s="174"/>
      <c r="G1254" s="175">
        <f>ROUND(E1254*F1254,2)</f>
        <v>0</v>
      </c>
      <c r="H1254" s="174"/>
      <c r="I1254" s="175">
        <f>ROUND(E1254*H1254,2)</f>
        <v>0</v>
      </c>
      <c r="J1254" s="174"/>
      <c r="K1254" s="175">
        <f>ROUND(E1254*J1254,2)</f>
        <v>0</v>
      </c>
      <c r="L1254" s="175">
        <v>21</v>
      </c>
      <c r="M1254" s="175">
        <f>G1254*(1+L1254/100)</f>
        <v>0</v>
      </c>
      <c r="N1254" s="175">
        <v>1.1999999999999999E-3</v>
      </c>
      <c r="O1254" s="175">
        <f>ROUND(E1254*N1254,2)</f>
        <v>0.94</v>
      </c>
      <c r="P1254" s="175">
        <v>0</v>
      </c>
      <c r="Q1254" s="175">
        <f>ROUND(E1254*P1254,2)</f>
        <v>0</v>
      </c>
      <c r="R1254" s="175" t="s">
        <v>321</v>
      </c>
      <c r="S1254" s="175" t="s">
        <v>184</v>
      </c>
      <c r="T1254" s="176" t="s">
        <v>229</v>
      </c>
      <c r="U1254" s="157">
        <v>0</v>
      </c>
      <c r="V1254" s="157">
        <f>ROUND(E1254*U1254,2)</f>
        <v>0</v>
      </c>
      <c r="W1254" s="157"/>
      <c r="X1254" s="157" t="s">
        <v>322</v>
      </c>
      <c r="Y1254" s="147"/>
      <c r="Z1254" s="147"/>
      <c r="AA1254" s="147"/>
      <c r="AB1254" s="147"/>
      <c r="AC1254" s="147"/>
      <c r="AD1254" s="147"/>
      <c r="AE1254" s="147"/>
      <c r="AF1254" s="147"/>
      <c r="AG1254" s="147" t="s">
        <v>323</v>
      </c>
      <c r="AH1254" s="147"/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  <c r="AV1254" s="147"/>
      <c r="AW1254" s="147"/>
      <c r="AX1254" s="147"/>
      <c r="AY1254" s="147"/>
      <c r="AZ1254" s="147"/>
      <c r="BA1254" s="147"/>
      <c r="BB1254" s="147"/>
      <c r="BC1254" s="147"/>
      <c r="BD1254" s="147"/>
      <c r="BE1254" s="147"/>
      <c r="BF1254" s="147"/>
      <c r="BG1254" s="147"/>
      <c r="BH1254" s="147"/>
    </row>
    <row r="1255" spans="1:60" outlineLevel="1">
      <c r="A1255" s="154"/>
      <c r="B1255" s="155"/>
      <c r="C1255" s="183" t="s">
        <v>369</v>
      </c>
      <c r="D1255" s="161"/>
      <c r="E1255" s="162"/>
      <c r="F1255" s="157"/>
      <c r="G1255" s="157"/>
      <c r="H1255" s="157"/>
      <c r="I1255" s="157"/>
      <c r="J1255" s="157"/>
      <c r="K1255" s="157"/>
      <c r="L1255" s="157"/>
      <c r="M1255" s="157"/>
      <c r="N1255" s="157"/>
      <c r="O1255" s="157"/>
      <c r="P1255" s="157"/>
      <c r="Q1255" s="157"/>
      <c r="R1255" s="157"/>
      <c r="S1255" s="157"/>
      <c r="T1255" s="157"/>
      <c r="U1255" s="157"/>
      <c r="V1255" s="157"/>
      <c r="W1255" s="157"/>
      <c r="X1255" s="157"/>
      <c r="Y1255" s="147"/>
      <c r="Z1255" s="147"/>
      <c r="AA1255" s="147"/>
      <c r="AB1255" s="147"/>
      <c r="AC1255" s="147"/>
      <c r="AD1255" s="147"/>
      <c r="AE1255" s="147"/>
      <c r="AF1255" s="147"/>
      <c r="AG1255" s="147" t="s">
        <v>187</v>
      </c>
      <c r="AH1255" s="147">
        <v>0</v>
      </c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  <c r="AV1255" s="147"/>
      <c r="AW1255" s="147"/>
      <c r="AX1255" s="147"/>
      <c r="AY1255" s="147"/>
      <c r="AZ1255" s="147"/>
      <c r="BA1255" s="147"/>
      <c r="BB1255" s="147"/>
      <c r="BC1255" s="147"/>
      <c r="BD1255" s="147"/>
      <c r="BE1255" s="147"/>
      <c r="BF1255" s="147"/>
      <c r="BG1255" s="147"/>
      <c r="BH1255" s="147"/>
    </row>
    <row r="1256" spans="1:60" outlineLevel="1">
      <c r="A1256" s="154"/>
      <c r="B1256" s="155"/>
      <c r="C1256" s="183" t="s">
        <v>452</v>
      </c>
      <c r="D1256" s="161"/>
      <c r="E1256" s="162"/>
      <c r="F1256" s="157"/>
      <c r="G1256" s="157"/>
      <c r="H1256" s="157"/>
      <c r="I1256" s="157"/>
      <c r="J1256" s="157"/>
      <c r="K1256" s="157"/>
      <c r="L1256" s="157"/>
      <c r="M1256" s="157"/>
      <c r="N1256" s="157"/>
      <c r="O1256" s="157"/>
      <c r="P1256" s="157"/>
      <c r="Q1256" s="157"/>
      <c r="R1256" s="157"/>
      <c r="S1256" s="157"/>
      <c r="T1256" s="157"/>
      <c r="U1256" s="157"/>
      <c r="V1256" s="157"/>
      <c r="W1256" s="157"/>
      <c r="X1256" s="157"/>
      <c r="Y1256" s="147"/>
      <c r="Z1256" s="147"/>
      <c r="AA1256" s="147"/>
      <c r="AB1256" s="147"/>
      <c r="AC1256" s="147"/>
      <c r="AD1256" s="147"/>
      <c r="AE1256" s="147"/>
      <c r="AF1256" s="147"/>
      <c r="AG1256" s="147" t="s">
        <v>187</v>
      </c>
      <c r="AH1256" s="147">
        <v>0</v>
      </c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  <c r="AV1256" s="147"/>
      <c r="AW1256" s="147"/>
      <c r="AX1256" s="147"/>
      <c r="AY1256" s="147"/>
      <c r="AZ1256" s="147"/>
      <c r="BA1256" s="147"/>
      <c r="BB1256" s="147"/>
      <c r="BC1256" s="147"/>
      <c r="BD1256" s="147"/>
      <c r="BE1256" s="147"/>
      <c r="BF1256" s="147"/>
      <c r="BG1256" s="147"/>
      <c r="BH1256" s="147"/>
    </row>
    <row r="1257" spans="1:60" ht="22.5" outlineLevel="1">
      <c r="A1257" s="154"/>
      <c r="B1257" s="155"/>
      <c r="C1257" s="183" t="s">
        <v>900</v>
      </c>
      <c r="D1257" s="161"/>
      <c r="E1257" s="162">
        <v>784.86959999999999</v>
      </c>
      <c r="F1257" s="157"/>
      <c r="G1257" s="157"/>
      <c r="H1257" s="157"/>
      <c r="I1257" s="157"/>
      <c r="J1257" s="157"/>
      <c r="K1257" s="157"/>
      <c r="L1257" s="157"/>
      <c r="M1257" s="157"/>
      <c r="N1257" s="157"/>
      <c r="O1257" s="157"/>
      <c r="P1257" s="157"/>
      <c r="Q1257" s="157"/>
      <c r="R1257" s="157"/>
      <c r="S1257" s="157"/>
      <c r="T1257" s="157"/>
      <c r="U1257" s="157"/>
      <c r="V1257" s="157"/>
      <c r="W1257" s="157"/>
      <c r="X1257" s="157"/>
      <c r="Y1257" s="147"/>
      <c r="Z1257" s="147"/>
      <c r="AA1257" s="147"/>
      <c r="AB1257" s="147"/>
      <c r="AC1257" s="147"/>
      <c r="AD1257" s="147"/>
      <c r="AE1257" s="147"/>
      <c r="AF1257" s="147"/>
      <c r="AG1257" s="147" t="s">
        <v>187</v>
      </c>
      <c r="AH1257" s="147">
        <v>0</v>
      </c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  <c r="AV1257" s="147"/>
      <c r="AW1257" s="147"/>
      <c r="AX1257" s="147"/>
      <c r="AY1257" s="147"/>
      <c r="AZ1257" s="147"/>
      <c r="BA1257" s="147"/>
      <c r="BB1257" s="147"/>
      <c r="BC1257" s="147"/>
      <c r="BD1257" s="147"/>
      <c r="BE1257" s="147"/>
      <c r="BF1257" s="147"/>
      <c r="BG1257" s="147"/>
      <c r="BH1257" s="147"/>
    </row>
    <row r="1258" spans="1:60" outlineLevel="1">
      <c r="A1258" s="154"/>
      <c r="B1258" s="155"/>
      <c r="C1258" s="244"/>
      <c r="D1258" s="245"/>
      <c r="E1258" s="245"/>
      <c r="F1258" s="245"/>
      <c r="G1258" s="245"/>
      <c r="H1258" s="157"/>
      <c r="I1258" s="157"/>
      <c r="J1258" s="157"/>
      <c r="K1258" s="157"/>
      <c r="L1258" s="157"/>
      <c r="M1258" s="157"/>
      <c r="N1258" s="157"/>
      <c r="O1258" s="157"/>
      <c r="P1258" s="157"/>
      <c r="Q1258" s="157"/>
      <c r="R1258" s="157"/>
      <c r="S1258" s="157"/>
      <c r="T1258" s="157"/>
      <c r="U1258" s="157"/>
      <c r="V1258" s="157"/>
      <c r="W1258" s="157"/>
      <c r="X1258" s="157"/>
      <c r="Y1258" s="147"/>
      <c r="Z1258" s="147"/>
      <c r="AA1258" s="147"/>
      <c r="AB1258" s="147"/>
      <c r="AC1258" s="147"/>
      <c r="AD1258" s="147"/>
      <c r="AE1258" s="147"/>
      <c r="AF1258" s="147"/>
      <c r="AG1258" s="147" t="s">
        <v>181</v>
      </c>
      <c r="AH1258" s="147"/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  <c r="AV1258" s="147"/>
      <c r="AW1258" s="147"/>
      <c r="AX1258" s="147"/>
      <c r="AY1258" s="147"/>
      <c r="AZ1258" s="147"/>
      <c r="BA1258" s="147"/>
      <c r="BB1258" s="147"/>
      <c r="BC1258" s="147"/>
      <c r="BD1258" s="147"/>
      <c r="BE1258" s="147"/>
      <c r="BF1258" s="147"/>
      <c r="BG1258" s="147"/>
      <c r="BH1258" s="147"/>
    </row>
    <row r="1259" spans="1:60" ht="22.5" outlineLevel="1">
      <c r="A1259" s="170">
        <v>149</v>
      </c>
      <c r="B1259" s="171" t="s">
        <v>901</v>
      </c>
      <c r="C1259" s="181" t="s">
        <v>902</v>
      </c>
      <c r="D1259" s="172" t="s">
        <v>257</v>
      </c>
      <c r="E1259" s="173">
        <v>392.4348</v>
      </c>
      <c r="F1259" s="174"/>
      <c r="G1259" s="175">
        <f>ROUND(E1259*F1259,2)</f>
        <v>0</v>
      </c>
      <c r="H1259" s="174"/>
      <c r="I1259" s="175">
        <f>ROUND(E1259*H1259,2)</f>
        <v>0</v>
      </c>
      <c r="J1259" s="174"/>
      <c r="K1259" s="175">
        <f>ROUND(E1259*J1259,2)</f>
        <v>0</v>
      </c>
      <c r="L1259" s="175">
        <v>21</v>
      </c>
      <c r="M1259" s="175">
        <f>G1259*(1+L1259/100)</f>
        <v>0</v>
      </c>
      <c r="N1259" s="175">
        <v>2E-3</v>
      </c>
      <c r="O1259" s="175">
        <f>ROUND(E1259*N1259,2)</f>
        <v>0.78</v>
      </c>
      <c r="P1259" s="175">
        <v>0</v>
      </c>
      <c r="Q1259" s="175">
        <f>ROUND(E1259*P1259,2)</f>
        <v>0</v>
      </c>
      <c r="R1259" s="175" t="s">
        <v>321</v>
      </c>
      <c r="S1259" s="175" t="s">
        <v>184</v>
      </c>
      <c r="T1259" s="176" t="s">
        <v>229</v>
      </c>
      <c r="U1259" s="157">
        <v>0</v>
      </c>
      <c r="V1259" s="157">
        <f>ROUND(E1259*U1259,2)</f>
        <v>0</v>
      </c>
      <c r="W1259" s="157"/>
      <c r="X1259" s="157" t="s">
        <v>322</v>
      </c>
      <c r="Y1259" s="147"/>
      <c r="Z1259" s="147"/>
      <c r="AA1259" s="147"/>
      <c r="AB1259" s="147"/>
      <c r="AC1259" s="147"/>
      <c r="AD1259" s="147"/>
      <c r="AE1259" s="147"/>
      <c r="AF1259" s="147"/>
      <c r="AG1259" s="147" t="s">
        <v>323</v>
      </c>
      <c r="AH1259" s="147"/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  <c r="AV1259" s="147"/>
      <c r="AW1259" s="147"/>
      <c r="AX1259" s="147"/>
      <c r="AY1259" s="147"/>
      <c r="AZ1259" s="147"/>
      <c r="BA1259" s="147"/>
      <c r="BB1259" s="147"/>
      <c r="BC1259" s="147"/>
      <c r="BD1259" s="147"/>
      <c r="BE1259" s="147"/>
      <c r="BF1259" s="147"/>
      <c r="BG1259" s="147"/>
      <c r="BH1259" s="147"/>
    </row>
    <row r="1260" spans="1:60" outlineLevel="1">
      <c r="A1260" s="154"/>
      <c r="B1260" s="155"/>
      <c r="C1260" s="183" t="s">
        <v>369</v>
      </c>
      <c r="D1260" s="161"/>
      <c r="E1260" s="162"/>
      <c r="F1260" s="157"/>
      <c r="G1260" s="157"/>
      <c r="H1260" s="157"/>
      <c r="I1260" s="157"/>
      <c r="J1260" s="157"/>
      <c r="K1260" s="157"/>
      <c r="L1260" s="157"/>
      <c r="M1260" s="157"/>
      <c r="N1260" s="157"/>
      <c r="O1260" s="157"/>
      <c r="P1260" s="157"/>
      <c r="Q1260" s="157"/>
      <c r="R1260" s="157"/>
      <c r="S1260" s="157"/>
      <c r="T1260" s="157"/>
      <c r="U1260" s="157"/>
      <c r="V1260" s="157"/>
      <c r="W1260" s="157"/>
      <c r="X1260" s="157"/>
      <c r="Y1260" s="147"/>
      <c r="Z1260" s="147"/>
      <c r="AA1260" s="147"/>
      <c r="AB1260" s="147"/>
      <c r="AC1260" s="147"/>
      <c r="AD1260" s="147"/>
      <c r="AE1260" s="147"/>
      <c r="AF1260" s="147"/>
      <c r="AG1260" s="147" t="s">
        <v>187</v>
      </c>
      <c r="AH1260" s="147">
        <v>0</v>
      </c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  <c r="AV1260" s="147"/>
      <c r="AW1260" s="147"/>
      <c r="AX1260" s="147"/>
      <c r="AY1260" s="147"/>
      <c r="AZ1260" s="147"/>
      <c r="BA1260" s="147"/>
      <c r="BB1260" s="147"/>
      <c r="BC1260" s="147"/>
      <c r="BD1260" s="147"/>
      <c r="BE1260" s="147"/>
      <c r="BF1260" s="147"/>
      <c r="BG1260" s="147"/>
      <c r="BH1260" s="147"/>
    </row>
    <row r="1261" spans="1:60" outlineLevel="1">
      <c r="A1261" s="154"/>
      <c r="B1261" s="155"/>
      <c r="C1261" s="183" t="s">
        <v>452</v>
      </c>
      <c r="D1261" s="161"/>
      <c r="E1261" s="162"/>
      <c r="F1261" s="157"/>
      <c r="G1261" s="157"/>
      <c r="H1261" s="157"/>
      <c r="I1261" s="157"/>
      <c r="J1261" s="157"/>
      <c r="K1261" s="157"/>
      <c r="L1261" s="157"/>
      <c r="M1261" s="157"/>
      <c r="N1261" s="157"/>
      <c r="O1261" s="157"/>
      <c r="P1261" s="157"/>
      <c r="Q1261" s="157"/>
      <c r="R1261" s="157"/>
      <c r="S1261" s="157"/>
      <c r="T1261" s="157"/>
      <c r="U1261" s="157"/>
      <c r="V1261" s="157"/>
      <c r="W1261" s="157"/>
      <c r="X1261" s="157"/>
      <c r="Y1261" s="147"/>
      <c r="Z1261" s="147"/>
      <c r="AA1261" s="147"/>
      <c r="AB1261" s="147"/>
      <c r="AC1261" s="147"/>
      <c r="AD1261" s="147"/>
      <c r="AE1261" s="147"/>
      <c r="AF1261" s="147"/>
      <c r="AG1261" s="147" t="s">
        <v>187</v>
      </c>
      <c r="AH1261" s="147">
        <v>0</v>
      </c>
      <c r="AI1261" s="147"/>
      <c r="AJ1261" s="147"/>
      <c r="AK1261" s="147"/>
      <c r="AL1261" s="147"/>
      <c r="AM1261" s="147"/>
      <c r="AN1261" s="147"/>
      <c r="AO1261" s="147"/>
      <c r="AP1261" s="147"/>
      <c r="AQ1261" s="147"/>
      <c r="AR1261" s="147"/>
      <c r="AS1261" s="147"/>
      <c r="AT1261" s="147"/>
      <c r="AU1261" s="147"/>
      <c r="AV1261" s="147"/>
      <c r="AW1261" s="147"/>
      <c r="AX1261" s="147"/>
      <c r="AY1261" s="147"/>
      <c r="AZ1261" s="147"/>
      <c r="BA1261" s="147"/>
      <c r="BB1261" s="147"/>
      <c r="BC1261" s="147"/>
      <c r="BD1261" s="147"/>
      <c r="BE1261" s="147"/>
      <c r="BF1261" s="147"/>
      <c r="BG1261" s="147"/>
      <c r="BH1261" s="147"/>
    </row>
    <row r="1262" spans="1:60" ht="22.5" outlineLevel="1">
      <c r="A1262" s="154"/>
      <c r="B1262" s="155"/>
      <c r="C1262" s="183" t="s">
        <v>903</v>
      </c>
      <c r="D1262" s="161"/>
      <c r="E1262" s="162">
        <v>392.4348</v>
      </c>
      <c r="F1262" s="157"/>
      <c r="G1262" s="157"/>
      <c r="H1262" s="157"/>
      <c r="I1262" s="157"/>
      <c r="J1262" s="157"/>
      <c r="K1262" s="157"/>
      <c r="L1262" s="157"/>
      <c r="M1262" s="157"/>
      <c r="N1262" s="157"/>
      <c r="O1262" s="157"/>
      <c r="P1262" s="157"/>
      <c r="Q1262" s="157"/>
      <c r="R1262" s="157"/>
      <c r="S1262" s="157"/>
      <c r="T1262" s="157"/>
      <c r="U1262" s="157"/>
      <c r="V1262" s="157"/>
      <c r="W1262" s="157"/>
      <c r="X1262" s="157"/>
      <c r="Y1262" s="147"/>
      <c r="Z1262" s="147"/>
      <c r="AA1262" s="147"/>
      <c r="AB1262" s="147"/>
      <c r="AC1262" s="147"/>
      <c r="AD1262" s="147"/>
      <c r="AE1262" s="147"/>
      <c r="AF1262" s="147"/>
      <c r="AG1262" s="147" t="s">
        <v>187</v>
      </c>
      <c r="AH1262" s="147">
        <v>0</v>
      </c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  <c r="AV1262" s="147"/>
      <c r="AW1262" s="147"/>
      <c r="AX1262" s="147"/>
      <c r="AY1262" s="147"/>
      <c r="AZ1262" s="147"/>
      <c r="BA1262" s="147"/>
      <c r="BB1262" s="147"/>
      <c r="BC1262" s="147"/>
      <c r="BD1262" s="147"/>
      <c r="BE1262" s="147"/>
      <c r="BF1262" s="147"/>
      <c r="BG1262" s="147"/>
      <c r="BH1262" s="147"/>
    </row>
    <row r="1263" spans="1:60" outlineLevel="1">
      <c r="A1263" s="154"/>
      <c r="B1263" s="155"/>
      <c r="C1263" s="244"/>
      <c r="D1263" s="245"/>
      <c r="E1263" s="245"/>
      <c r="F1263" s="245"/>
      <c r="G1263" s="245"/>
      <c r="H1263" s="157"/>
      <c r="I1263" s="157"/>
      <c r="J1263" s="157"/>
      <c r="K1263" s="157"/>
      <c r="L1263" s="157"/>
      <c r="M1263" s="157"/>
      <c r="N1263" s="157"/>
      <c r="O1263" s="157"/>
      <c r="P1263" s="157"/>
      <c r="Q1263" s="157"/>
      <c r="R1263" s="157"/>
      <c r="S1263" s="157"/>
      <c r="T1263" s="157"/>
      <c r="U1263" s="157"/>
      <c r="V1263" s="157"/>
      <c r="W1263" s="157"/>
      <c r="X1263" s="157"/>
      <c r="Y1263" s="147"/>
      <c r="Z1263" s="147"/>
      <c r="AA1263" s="147"/>
      <c r="AB1263" s="147"/>
      <c r="AC1263" s="147"/>
      <c r="AD1263" s="147"/>
      <c r="AE1263" s="147"/>
      <c r="AF1263" s="147"/>
      <c r="AG1263" s="147" t="s">
        <v>181</v>
      </c>
      <c r="AH1263" s="147"/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  <c r="AV1263" s="147"/>
      <c r="AW1263" s="147"/>
      <c r="AX1263" s="147"/>
      <c r="AY1263" s="147"/>
      <c r="AZ1263" s="147"/>
      <c r="BA1263" s="147"/>
      <c r="BB1263" s="147"/>
      <c r="BC1263" s="147"/>
      <c r="BD1263" s="147"/>
      <c r="BE1263" s="147"/>
      <c r="BF1263" s="147"/>
      <c r="BG1263" s="147"/>
      <c r="BH1263" s="147"/>
    </row>
    <row r="1264" spans="1:60" ht="22.5" outlineLevel="1">
      <c r="A1264" s="170">
        <v>150</v>
      </c>
      <c r="B1264" s="171" t="s">
        <v>904</v>
      </c>
      <c r="C1264" s="181" t="s">
        <v>905</v>
      </c>
      <c r="D1264" s="172" t="s">
        <v>257</v>
      </c>
      <c r="E1264" s="173">
        <v>392.4348</v>
      </c>
      <c r="F1264" s="174"/>
      <c r="G1264" s="175">
        <f>ROUND(E1264*F1264,2)</f>
        <v>0</v>
      </c>
      <c r="H1264" s="174"/>
      <c r="I1264" s="175">
        <f>ROUND(E1264*H1264,2)</f>
        <v>0</v>
      </c>
      <c r="J1264" s="174"/>
      <c r="K1264" s="175">
        <f>ROUND(E1264*J1264,2)</f>
        <v>0</v>
      </c>
      <c r="L1264" s="175">
        <v>21</v>
      </c>
      <c r="M1264" s="175">
        <f>G1264*(1+L1264/100)</f>
        <v>0</v>
      </c>
      <c r="N1264" s="175">
        <v>4.0000000000000001E-3</v>
      </c>
      <c r="O1264" s="175">
        <f>ROUND(E1264*N1264,2)</f>
        <v>1.57</v>
      </c>
      <c r="P1264" s="175">
        <v>0</v>
      </c>
      <c r="Q1264" s="175">
        <f>ROUND(E1264*P1264,2)</f>
        <v>0</v>
      </c>
      <c r="R1264" s="175" t="s">
        <v>321</v>
      </c>
      <c r="S1264" s="175" t="s">
        <v>184</v>
      </c>
      <c r="T1264" s="176" t="s">
        <v>229</v>
      </c>
      <c r="U1264" s="157">
        <v>0</v>
      </c>
      <c r="V1264" s="157">
        <f>ROUND(E1264*U1264,2)</f>
        <v>0</v>
      </c>
      <c r="W1264" s="157"/>
      <c r="X1264" s="157" t="s">
        <v>322</v>
      </c>
      <c r="Y1264" s="147"/>
      <c r="Z1264" s="147"/>
      <c r="AA1264" s="147"/>
      <c r="AB1264" s="147"/>
      <c r="AC1264" s="147"/>
      <c r="AD1264" s="147"/>
      <c r="AE1264" s="147"/>
      <c r="AF1264" s="147"/>
      <c r="AG1264" s="147" t="s">
        <v>323</v>
      </c>
      <c r="AH1264" s="147"/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  <c r="AV1264" s="147"/>
      <c r="AW1264" s="147"/>
      <c r="AX1264" s="147"/>
      <c r="AY1264" s="147"/>
      <c r="AZ1264" s="147"/>
      <c r="BA1264" s="147"/>
      <c r="BB1264" s="147"/>
      <c r="BC1264" s="147"/>
      <c r="BD1264" s="147"/>
      <c r="BE1264" s="147"/>
      <c r="BF1264" s="147"/>
      <c r="BG1264" s="147"/>
      <c r="BH1264" s="147"/>
    </row>
    <row r="1265" spans="1:60" outlineLevel="1">
      <c r="A1265" s="154"/>
      <c r="B1265" s="155"/>
      <c r="C1265" s="183" t="s">
        <v>369</v>
      </c>
      <c r="D1265" s="161"/>
      <c r="E1265" s="162"/>
      <c r="F1265" s="157"/>
      <c r="G1265" s="157"/>
      <c r="H1265" s="157"/>
      <c r="I1265" s="157"/>
      <c r="J1265" s="157"/>
      <c r="K1265" s="157"/>
      <c r="L1265" s="157"/>
      <c r="M1265" s="157"/>
      <c r="N1265" s="157"/>
      <c r="O1265" s="157"/>
      <c r="P1265" s="157"/>
      <c r="Q1265" s="157"/>
      <c r="R1265" s="157"/>
      <c r="S1265" s="157"/>
      <c r="T1265" s="157"/>
      <c r="U1265" s="157"/>
      <c r="V1265" s="157"/>
      <c r="W1265" s="157"/>
      <c r="X1265" s="157"/>
      <c r="Y1265" s="147"/>
      <c r="Z1265" s="147"/>
      <c r="AA1265" s="147"/>
      <c r="AB1265" s="147"/>
      <c r="AC1265" s="147"/>
      <c r="AD1265" s="147"/>
      <c r="AE1265" s="147"/>
      <c r="AF1265" s="147"/>
      <c r="AG1265" s="147" t="s">
        <v>187</v>
      </c>
      <c r="AH1265" s="147">
        <v>0</v>
      </c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  <c r="AV1265" s="147"/>
      <c r="AW1265" s="147"/>
      <c r="AX1265" s="147"/>
      <c r="AY1265" s="147"/>
      <c r="AZ1265" s="147"/>
      <c r="BA1265" s="147"/>
      <c r="BB1265" s="147"/>
      <c r="BC1265" s="147"/>
      <c r="BD1265" s="147"/>
      <c r="BE1265" s="147"/>
      <c r="BF1265" s="147"/>
      <c r="BG1265" s="147"/>
      <c r="BH1265" s="147"/>
    </row>
    <row r="1266" spans="1:60" outlineLevel="1">
      <c r="A1266" s="154"/>
      <c r="B1266" s="155"/>
      <c r="C1266" s="183" t="s">
        <v>452</v>
      </c>
      <c r="D1266" s="161"/>
      <c r="E1266" s="162"/>
      <c r="F1266" s="157"/>
      <c r="G1266" s="157"/>
      <c r="H1266" s="157"/>
      <c r="I1266" s="157"/>
      <c r="J1266" s="157"/>
      <c r="K1266" s="157"/>
      <c r="L1266" s="157"/>
      <c r="M1266" s="157"/>
      <c r="N1266" s="157"/>
      <c r="O1266" s="157"/>
      <c r="P1266" s="157"/>
      <c r="Q1266" s="157"/>
      <c r="R1266" s="157"/>
      <c r="S1266" s="157"/>
      <c r="T1266" s="157"/>
      <c r="U1266" s="157"/>
      <c r="V1266" s="157"/>
      <c r="W1266" s="157"/>
      <c r="X1266" s="157"/>
      <c r="Y1266" s="147"/>
      <c r="Z1266" s="147"/>
      <c r="AA1266" s="147"/>
      <c r="AB1266" s="147"/>
      <c r="AC1266" s="147"/>
      <c r="AD1266" s="147"/>
      <c r="AE1266" s="147"/>
      <c r="AF1266" s="147"/>
      <c r="AG1266" s="147" t="s">
        <v>187</v>
      </c>
      <c r="AH1266" s="147">
        <v>0</v>
      </c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  <c r="AV1266" s="147"/>
      <c r="AW1266" s="147"/>
      <c r="AX1266" s="147"/>
      <c r="AY1266" s="147"/>
      <c r="AZ1266" s="147"/>
      <c r="BA1266" s="147"/>
      <c r="BB1266" s="147"/>
      <c r="BC1266" s="147"/>
      <c r="BD1266" s="147"/>
      <c r="BE1266" s="147"/>
      <c r="BF1266" s="147"/>
      <c r="BG1266" s="147"/>
      <c r="BH1266" s="147"/>
    </row>
    <row r="1267" spans="1:60" ht="22.5" outlineLevel="1">
      <c r="A1267" s="154"/>
      <c r="B1267" s="155"/>
      <c r="C1267" s="183" t="s">
        <v>903</v>
      </c>
      <c r="D1267" s="161"/>
      <c r="E1267" s="162">
        <v>392.4348</v>
      </c>
      <c r="F1267" s="157"/>
      <c r="G1267" s="157"/>
      <c r="H1267" s="157"/>
      <c r="I1267" s="157"/>
      <c r="J1267" s="157"/>
      <c r="K1267" s="157"/>
      <c r="L1267" s="157"/>
      <c r="M1267" s="157"/>
      <c r="N1267" s="157"/>
      <c r="O1267" s="157"/>
      <c r="P1267" s="157"/>
      <c r="Q1267" s="157"/>
      <c r="R1267" s="157"/>
      <c r="S1267" s="157"/>
      <c r="T1267" s="157"/>
      <c r="U1267" s="157"/>
      <c r="V1267" s="157"/>
      <c r="W1267" s="157"/>
      <c r="X1267" s="157"/>
      <c r="Y1267" s="147"/>
      <c r="Z1267" s="147"/>
      <c r="AA1267" s="147"/>
      <c r="AB1267" s="147"/>
      <c r="AC1267" s="147"/>
      <c r="AD1267" s="147"/>
      <c r="AE1267" s="147"/>
      <c r="AF1267" s="147"/>
      <c r="AG1267" s="147" t="s">
        <v>187</v>
      </c>
      <c r="AH1267" s="147">
        <v>0</v>
      </c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  <c r="AV1267" s="147"/>
      <c r="AW1267" s="147"/>
      <c r="AX1267" s="147"/>
      <c r="AY1267" s="147"/>
      <c r="AZ1267" s="147"/>
      <c r="BA1267" s="147"/>
      <c r="BB1267" s="147"/>
      <c r="BC1267" s="147"/>
      <c r="BD1267" s="147"/>
      <c r="BE1267" s="147"/>
      <c r="BF1267" s="147"/>
      <c r="BG1267" s="147"/>
      <c r="BH1267" s="147"/>
    </row>
    <row r="1268" spans="1:60" outlineLevel="1">
      <c r="A1268" s="154"/>
      <c r="B1268" s="155"/>
      <c r="C1268" s="244"/>
      <c r="D1268" s="245"/>
      <c r="E1268" s="245"/>
      <c r="F1268" s="245"/>
      <c r="G1268" s="245"/>
      <c r="H1268" s="157"/>
      <c r="I1268" s="157"/>
      <c r="J1268" s="157"/>
      <c r="K1268" s="157"/>
      <c r="L1268" s="157"/>
      <c r="M1268" s="157"/>
      <c r="N1268" s="157"/>
      <c r="O1268" s="157"/>
      <c r="P1268" s="157"/>
      <c r="Q1268" s="157"/>
      <c r="R1268" s="157"/>
      <c r="S1268" s="157"/>
      <c r="T1268" s="157"/>
      <c r="U1268" s="157"/>
      <c r="V1268" s="157"/>
      <c r="W1268" s="157"/>
      <c r="X1268" s="157"/>
      <c r="Y1268" s="147"/>
      <c r="Z1268" s="147"/>
      <c r="AA1268" s="147"/>
      <c r="AB1268" s="147"/>
      <c r="AC1268" s="147"/>
      <c r="AD1268" s="147"/>
      <c r="AE1268" s="147"/>
      <c r="AF1268" s="147"/>
      <c r="AG1268" s="147" t="s">
        <v>181</v>
      </c>
      <c r="AH1268" s="147"/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  <c r="AV1268" s="147"/>
      <c r="AW1268" s="147"/>
      <c r="AX1268" s="147"/>
      <c r="AY1268" s="147"/>
      <c r="AZ1268" s="147"/>
      <c r="BA1268" s="147"/>
      <c r="BB1268" s="147"/>
      <c r="BC1268" s="147"/>
      <c r="BD1268" s="147"/>
      <c r="BE1268" s="147"/>
      <c r="BF1268" s="147"/>
      <c r="BG1268" s="147"/>
      <c r="BH1268" s="147"/>
    </row>
    <row r="1269" spans="1:60" outlineLevel="1">
      <c r="A1269" s="154">
        <v>151</v>
      </c>
      <c r="B1269" s="155" t="s">
        <v>906</v>
      </c>
      <c r="C1269" s="187" t="s">
        <v>907</v>
      </c>
      <c r="D1269" s="156" t="s">
        <v>0</v>
      </c>
      <c r="E1269" s="178"/>
      <c r="F1269" s="158"/>
      <c r="G1269" s="157">
        <f>ROUND(E1269*F1269,2)</f>
        <v>0</v>
      </c>
      <c r="H1269" s="158"/>
      <c r="I1269" s="157">
        <f>ROUND(E1269*H1269,2)</f>
        <v>0</v>
      </c>
      <c r="J1269" s="158"/>
      <c r="K1269" s="157">
        <f>ROUND(E1269*J1269,2)</f>
        <v>0</v>
      </c>
      <c r="L1269" s="157">
        <v>21</v>
      </c>
      <c r="M1269" s="157">
        <f>G1269*(1+L1269/100)</f>
        <v>0</v>
      </c>
      <c r="N1269" s="157">
        <v>0</v>
      </c>
      <c r="O1269" s="157">
        <f>ROUND(E1269*N1269,2)</f>
        <v>0</v>
      </c>
      <c r="P1269" s="157">
        <v>0</v>
      </c>
      <c r="Q1269" s="157">
        <f>ROUND(E1269*P1269,2)</f>
        <v>0</v>
      </c>
      <c r="R1269" s="157" t="s">
        <v>850</v>
      </c>
      <c r="S1269" s="157" t="s">
        <v>184</v>
      </c>
      <c r="T1269" s="157" t="s">
        <v>229</v>
      </c>
      <c r="U1269" s="157">
        <v>0</v>
      </c>
      <c r="V1269" s="157">
        <f>ROUND(E1269*U1269,2)</f>
        <v>0</v>
      </c>
      <c r="W1269" s="157"/>
      <c r="X1269" s="157" t="s">
        <v>806</v>
      </c>
      <c r="Y1269" s="147"/>
      <c r="Z1269" s="147"/>
      <c r="AA1269" s="147"/>
      <c r="AB1269" s="147"/>
      <c r="AC1269" s="147"/>
      <c r="AD1269" s="147"/>
      <c r="AE1269" s="147"/>
      <c r="AF1269" s="147"/>
      <c r="AG1269" s="147" t="s">
        <v>807</v>
      </c>
      <c r="AH1269" s="147"/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  <c r="AV1269" s="147"/>
      <c r="AW1269" s="147"/>
      <c r="AX1269" s="147"/>
      <c r="AY1269" s="147"/>
      <c r="AZ1269" s="147"/>
      <c r="BA1269" s="147"/>
      <c r="BB1269" s="147"/>
      <c r="BC1269" s="147"/>
      <c r="BD1269" s="147"/>
      <c r="BE1269" s="147"/>
      <c r="BF1269" s="147"/>
      <c r="BG1269" s="147"/>
      <c r="BH1269" s="147"/>
    </row>
    <row r="1270" spans="1:60" outlineLevel="1">
      <c r="A1270" s="154"/>
      <c r="B1270" s="155"/>
      <c r="C1270" s="261" t="s">
        <v>908</v>
      </c>
      <c r="D1270" s="262"/>
      <c r="E1270" s="262"/>
      <c r="F1270" s="262"/>
      <c r="G1270" s="262"/>
      <c r="H1270" s="157"/>
      <c r="I1270" s="157"/>
      <c r="J1270" s="157"/>
      <c r="K1270" s="157"/>
      <c r="L1270" s="157"/>
      <c r="M1270" s="157"/>
      <c r="N1270" s="157"/>
      <c r="O1270" s="157"/>
      <c r="P1270" s="157"/>
      <c r="Q1270" s="157"/>
      <c r="R1270" s="157"/>
      <c r="S1270" s="157"/>
      <c r="T1270" s="157"/>
      <c r="U1270" s="157"/>
      <c r="V1270" s="157"/>
      <c r="W1270" s="157"/>
      <c r="X1270" s="157"/>
      <c r="Y1270" s="147"/>
      <c r="Z1270" s="147"/>
      <c r="AA1270" s="147"/>
      <c r="AB1270" s="147"/>
      <c r="AC1270" s="147"/>
      <c r="AD1270" s="147"/>
      <c r="AE1270" s="147"/>
      <c r="AF1270" s="147"/>
      <c r="AG1270" s="147" t="s">
        <v>231</v>
      </c>
      <c r="AH1270" s="147"/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  <c r="AV1270" s="147"/>
      <c r="AW1270" s="147"/>
      <c r="AX1270" s="147"/>
      <c r="AY1270" s="147"/>
      <c r="AZ1270" s="147"/>
      <c r="BA1270" s="147"/>
      <c r="BB1270" s="147"/>
      <c r="BC1270" s="147"/>
      <c r="BD1270" s="147"/>
      <c r="BE1270" s="147"/>
      <c r="BF1270" s="147"/>
      <c r="BG1270" s="147"/>
      <c r="BH1270" s="147"/>
    </row>
    <row r="1271" spans="1:60" outlineLevel="1">
      <c r="A1271" s="154"/>
      <c r="B1271" s="155"/>
      <c r="C1271" s="244"/>
      <c r="D1271" s="245"/>
      <c r="E1271" s="245"/>
      <c r="F1271" s="245"/>
      <c r="G1271" s="245"/>
      <c r="H1271" s="157"/>
      <c r="I1271" s="157"/>
      <c r="J1271" s="157"/>
      <c r="K1271" s="157"/>
      <c r="L1271" s="157"/>
      <c r="M1271" s="157"/>
      <c r="N1271" s="157"/>
      <c r="O1271" s="157"/>
      <c r="P1271" s="157"/>
      <c r="Q1271" s="157"/>
      <c r="R1271" s="157"/>
      <c r="S1271" s="157"/>
      <c r="T1271" s="157"/>
      <c r="U1271" s="157"/>
      <c r="V1271" s="157"/>
      <c r="W1271" s="157"/>
      <c r="X1271" s="157"/>
      <c r="Y1271" s="147"/>
      <c r="Z1271" s="147"/>
      <c r="AA1271" s="147"/>
      <c r="AB1271" s="147"/>
      <c r="AC1271" s="147"/>
      <c r="AD1271" s="147"/>
      <c r="AE1271" s="147"/>
      <c r="AF1271" s="147"/>
      <c r="AG1271" s="147" t="s">
        <v>181</v>
      </c>
      <c r="AH1271" s="147"/>
      <c r="AI1271" s="147"/>
      <c r="AJ1271" s="147"/>
      <c r="AK1271" s="147"/>
      <c r="AL1271" s="147"/>
      <c r="AM1271" s="147"/>
      <c r="AN1271" s="147"/>
      <c r="AO1271" s="147"/>
      <c r="AP1271" s="147"/>
      <c r="AQ1271" s="147"/>
      <c r="AR1271" s="147"/>
      <c r="AS1271" s="147"/>
      <c r="AT1271" s="147"/>
      <c r="AU1271" s="147"/>
      <c r="AV1271" s="147"/>
      <c r="AW1271" s="147"/>
      <c r="AX1271" s="147"/>
      <c r="AY1271" s="147"/>
      <c r="AZ1271" s="147"/>
      <c r="BA1271" s="147"/>
      <c r="BB1271" s="147"/>
      <c r="BC1271" s="147"/>
      <c r="BD1271" s="147"/>
      <c r="BE1271" s="147"/>
      <c r="BF1271" s="147"/>
      <c r="BG1271" s="147"/>
      <c r="BH1271" s="147"/>
    </row>
    <row r="1272" spans="1:60">
      <c r="A1272" s="164" t="s">
        <v>170</v>
      </c>
      <c r="B1272" s="165" t="s">
        <v>106</v>
      </c>
      <c r="C1272" s="180" t="s">
        <v>107</v>
      </c>
      <c r="D1272" s="166"/>
      <c r="E1272" s="167"/>
      <c r="F1272" s="168"/>
      <c r="G1272" s="168">
        <f>SUMIF(AG1273:AG1278,"&lt;&gt;NOR",G1273:G1278)</f>
        <v>0</v>
      </c>
      <c r="H1272" s="168"/>
      <c r="I1272" s="168">
        <f>SUM(I1273:I1278)</f>
        <v>0</v>
      </c>
      <c r="J1272" s="168"/>
      <c r="K1272" s="168">
        <f>SUM(K1273:K1278)</f>
        <v>0</v>
      </c>
      <c r="L1272" s="168"/>
      <c r="M1272" s="168">
        <f>SUM(M1273:M1278)</f>
        <v>0</v>
      </c>
      <c r="N1272" s="168"/>
      <c r="O1272" s="168">
        <f>SUM(O1273:O1278)</f>
        <v>0.02</v>
      </c>
      <c r="P1272" s="168"/>
      <c r="Q1272" s="168">
        <f>SUM(Q1273:Q1278)</f>
        <v>0</v>
      </c>
      <c r="R1272" s="168"/>
      <c r="S1272" s="168"/>
      <c r="T1272" s="169"/>
      <c r="U1272" s="163"/>
      <c r="V1272" s="163">
        <f>SUM(V1273:V1278)</f>
        <v>4.8000000000000007</v>
      </c>
      <c r="W1272" s="163"/>
      <c r="X1272" s="163"/>
      <c r="AG1272" t="s">
        <v>171</v>
      </c>
    </row>
    <row r="1273" spans="1:60" outlineLevel="1">
      <c r="A1273" s="170">
        <v>152</v>
      </c>
      <c r="B1273" s="171" t="s">
        <v>909</v>
      </c>
      <c r="C1273" s="181" t="s">
        <v>910</v>
      </c>
      <c r="D1273" s="172" t="s">
        <v>816</v>
      </c>
      <c r="E1273" s="263">
        <v>9</v>
      </c>
      <c r="F1273" s="174"/>
      <c r="G1273" s="175">
        <f>ROUND(E1273*F1273,2)</f>
        <v>0</v>
      </c>
      <c r="H1273" s="174"/>
      <c r="I1273" s="175">
        <f>ROUND(E1273*H1273,2)</f>
        <v>0</v>
      </c>
      <c r="J1273" s="174"/>
      <c r="K1273" s="175">
        <f>ROUND(E1273*J1273,2)</f>
        <v>0</v>
      </c>
      <c r="L1273" s="175">
        <v>21</v>
      </c>
      <c r="M1273" s="175">
        <f>G1273*(1+L1273/100)</f>
        <v>0</v>
      </c>
      <c r="N1273" s="175">
        <v>2.6099999999999999E-3</v>
      </c>
      <c r="O1273" s="175">
        <f>ROUND(E1273*N1273,2)</f>
        <v>0.02</v>
      </c>
      <c r="P1273" s="175">
        <v>0</v>
      </c>
      <c r="Q1273" s="175">
        <f>ROUND(E1273*P1273,2)</f>
        <v>0</v>
      </c>
      <c r="R1273" s="175"/>
      <c r="S1273" s="175" t="s">
        <v>175</v>
      </c>
      <c r="T1273" s="176" t="s">
        <v>176</v>
      </c>
      <c r="U1273" s="157">
        <v>0.48</v>
      </c>
      <c r="V1273" s="157">
        <f>ROUND(E1273*U1273,2)</f>
        <v>4.32</v>
      </c>
      <c r="W1273" s="157"/>
      <c r="X1273" s="157" t="s">
        <v>207</v>
      </c>
      <c r="Y1273" s="147"/>
      <c r="Z1273" s="147"/>
      <c r="AA1273" s="147"/>
      <c r="AB1273" s="147"/>
      <c r="AC1273" s="147"/>
      <c r="AD1273" s="147"/>
      <c r="AE1273" s="147"/>
      <c r="AF1273" s="147"/>
      <c r="AG1273" s="147" t="s">
        <v>208</v>
      </c>
      <c r="AH1273" s="147"/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  <c r="AV1273" s="147"/>
      <c r="AW1273" s="147"/>
      <c r="AX1273" s="147"/>
      <c r="AY1273" s="147"/>
      <c r="AZ1273" s="147"/>
      <c r="BA1273" s="147"/>
      <c r="BB1273" s="147"/>
      <c r="BC1273" s="147"/>
      <c r="BD1273" s="147"/>
      <c r="BE1273" s="147"/>
      <c r="BF1273" s="147"/>
      <c r="BG1273" s="147"/>
      <c r="BH1273" s="147"/>
    </row>
    <row r="1274" spans="1:60" outlineLevel="1">
      <c r="A1274" s="154"/>
      <c r="B1274" s="155"/>
      <c r="C1274" s="253" t="s">
        <v>911</v>
      </c>
      <c r="D1274" s="254"/>
      <c r="E1274" s="254"/>
      <c r="F1274" s="254"/>
      <c r="G1274" s="254"/>
      <c r="H1274" s="157"/>
      <c r="I1274" s="157"/>
      <c r="J1274" s="157"/>
      <c r="K1274" s="157"/>
      <c r="L1274" s="157"/>
      <c r="M1274" s="157"/>
      <c r="N1274" s="157"/>
      <c r="O1274" s="157"/>
      <c r="P1274" s="157"/>
      <c r="Q1274" s="157"/>
      <c r="R1274" s="157"/>
      <c r="S1274" s="157"/>
      <c r="T1274" s="157"/>
      <c r="U1274" s="157"/>
      <c r="V1274" s="157"/>
      <c r="W1274" s="157"/>
      <c r="X1274" s="157"/>
      <c r="Y1274" s="147"/>
      <c r="Z1274" s="147"/>
      <c r="AA1274" s="147"/>
      <c r="AB1274" s="147"/>
      <c r="AC1274" s="147"/>
      <c r="AD1274" s="147"/>
      <c r="AE1274" s="147"/>
      <c r="AF1274" s="147"/>
      <c r="AG1274" s="147" t="s">
        <v>180</v>
      </c>
      <c r="AH1274" s="147"/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  <c r="AV1274" s="147"/>
      <c r="AW1274" s="147"/>
      <c r="AX1274" s="147"/>
      <c r="AY1274" s="147"/>
      <c r="AZ1274" s="147"/>
      <c r="BA1274" s="147"/>
      <c r="BB1274" s="147"/>
      <c r="BC1274" s="147"/>
      <c r="BD1274" s="147"/>
      <c r="BE1274" s="147"/>
      <c r="BF1274" s="147"/>
      <c r="BG1274" s="147"/>
      <c r="BH1274" s="147"/>
    </row>
    <row r="1275" spans="1:60" outlineLevel="1">
      <c r="A1275" s="154"/>
      <c r="B1275" s="155"/>
      <c r="C1275" s="244"/>
      <c r="D1275" s="245"/>
      <c r="E1275" s="245"/>
      <c r="F1275" s="245"/>
      <c r="G1275" s="245"/>
      <c r="H1275" s="157"/>
      <c r="I1275" s="157"/>
      <c r="J1275" s="157"/>
      <c r="K1275" s="157"/>
      <c r="L1275" s="157"/>
      <c r="M1275" s="157"/>
      <c r="N1275" s="157"/>
      <c r="O1275" s="157"/>
      <c r="P1275" s="157"/>
      <c r="Q1275" s="157"/>
      <c r="R1275" s="157"/>
      <c r="S1275" s="157"/>
      <c r="T1275" s="157"/>
      <c r="U1275" s="157"/>
      <c r="V1275" s="157"/>
      <c r="W1275" s="157"/>
      <c r="X1275" s="157"/>
      <c r="Y1275" s="147"/>
      <c r="Z1275" s="147"/>
      <c r="AA1275" s="147"/>
      <c r="AB1275" s="147"/>
      <c r="AC1275" s="147"/>
      <c r="AD1275" s="147"/>
      <c r="AE1275" s="147"/>
      <c r="AF1275" s="147"/>
      <c r="AG1275" s="147" t="s">
        <v>181</v>
      </c>
      <c r="AH1275" s="147"/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  <c r="AV1275" s="147"/>
      <c r="AW1275" s="147"/>
      <c r="AX1275" s="147"/>
      <c r="AY1275" s="147"/>
      <c r="AZ1275" s="147"/>
      <c r="BA1275" s="147"/>
      <c r="BB1275" s="147"/>
      <c r="BC1275" s="147"/>
      <c r="BD1275" s="147"/>
      <c r="BE1275" s="147"/>
      <c r="BF1275" s="147"/>
      <c r="BG1275" s="147"/>
      <c r="BH1275" s="147"/>
    </row>
    <row r="1276" spans="1:60" outlineLevel="1">
      <c r="A1276" s="170">
        <v>153</v>
      </c>
      <c r="B1276" s="171" t="s">
        <v>912</v>
      </c>
      <c r="C1276" s="181" t="s">
        <v>913</v>
      </c>
      <c r="D1276" s="172" t="s">
        <v>816</v>
      </c>
      <c r="E1276" s="173">
        <v>1</v>
      </c>
      <c r="F1276" s="174"/>
      <c r="G1276" s="175">
        <f>ROUND(E1276*F1276,2)</f>
        <v>0</v>
      </c>
      <c r="H1276" s="174"/>
      <c r="I1276" s="175">
        <f>ROUND(E1276*H1276,2)</f>
        <v>0</v>
      </c>
      <c r="J1276" s="174"/>
      <c r="K1276" s="175">
        <f>ROUND(E1276*J1276,2)</f>
        <v>0</v>
      </c>
      <c r="L1276" s="175">
        <v>21</v>
      </c>
      <c r="M1276" s="175">
        <f>G1276*(1+L1276/100)</f>
        <v>0</v>
      </c>
      <c r="N1276" s="175">
        <v>2.6099999999999999E-3</v>
      </c>
      <c r="O1276" s="175">
        <f>ROUND(E1276*N1276,2)</f>
        <v>0</v>
      </c>
      <c r="P1276" s="175">
        <v>0</v>
      </c>
      <c r="Q1276" s="175">
        <f>ROUND(E1276*P1276,2)</f>
        <v>0</v>
      </c>
      <c r="R1276" s="175"/>
      <c r="S1276" s="175" t="s">
        <v>175</v>
      </c>
      <c r="T1276" s="176" t="s">
        <v>176</v>
      </c>
      <c r="U1276" s="157">
        <v>0.48</v>
      </c>
      <c r="V1276" s="157">
        <f>ROUND(E1276*U1276,2)</f>
        <v>0.48</v>
      </c>
      <c r="W1276" s="157"/>
      <c r="X1276" s="157" t="s">
        <v>207</v>
      </c>
      <c r="Y1276" s="147"/>
      <c r="Z1276" s="147"/>
      <c r="AA1276" s="147"/>
      <c r="AB1276" s="147"/>
      <c r="AC1276" s="147"/>
      <c r="AD1276" s="147"/>
      <c r="AE1276" s="147"/>
      <c r="AF1276" s="147"/>
      <c r="AG1276" s="147" t="s">
        <v>208</v>
      </c>
      <c r="AH1276" s="147"/>
      <c r="AI1276" s="147"/>
      <c r="AJ1276" s="147"/>
      <c r="AK1276" s="147"/>
      <c r="AL1276" s="147"/>
      <c r="AM1276" s="147"/>
      <c r="AN1276" s="147"/>
      <c r="AO1276" s="147"/>
      <c r="AP1276" s="147"/>
      <c r="AQ1276" s="147"/>
      <c r="AR1276" s="147"/>
      <c r="AS1276" s="147"/>
      <c r="AT1276" s="147"/>
      <c r="AU1276" s="147"/>
      <c r="AV1276" s="147"/>
      <c r="AW1276" s="147"/>
      <c r="AX1276" s="147"/>
      <c r="AY1276" s="147"/>
      <c r="AZ1276" s="147"/>
      <c r="BA1276" s="147"/>
      <c r="BB1276" s="147"/>
      <c r="BC1276" s="147"/>
      <c r="BD1276" s="147"/>
      <c r="BE1276" s="147"/>
      <c r="BF1276" s="147"/>
      <c r="BG1276" s="147"/>
      <c r="BH1276" s="147"/>
    </row>
    <row r="1277" spans="1:60" outlineLevel="1">
      <c r="A1277" s="154"/>
      <c r="B1277" s="155"/>
      <c r="C1277" s="253" t="s">
        <v>911</v>
      </c>
      <c r="D1277" s="254"/>
      <c r="E1277" s="254"/>
      <c r="F1277" s="254"/>
      <c r="G1277" s="254"/>
      <c r="H1277" s="157"/>
      <c r="I1277" s="157"/>
      <c r="J1277" s="157"/>
      <c r="K1277" s="157"/>
      <c r="L1277" s="157"/>
      <c r="M1277" s="157"/>
      <c r="N1277" s="157"/>
      <c r="O1277" s="157"/>
      <c r="P1277" s="157"/>
      <c r="Q1277" s="157"/>
      <c r="R1277" s="157"/>
      <c r="S1277" s="157"/>
      <c r="T1277" s="157"/>
      <c r="U1277" s="157"/>
      <c r="V1277" s="157"/>
      <c r="W1277" s="157"/>
      <c r="X1277" s="157"/>
      <c r="Y1277" s="147"/>
      <c r="Z1277" s="147"/>
      <c r="AA1277" s="147"/>
      <c r="AB1277" s="147"/>
      <c r="AC1277" s="147"/>
      <c r="AD1277" s="147"/>
      <c r="AE1277" s="147"/>
      <c r="AF1277" s="147"/>
      <c r="AG1277" s="147" t="s">
        <v>180</v>
      </c>
      <c r="AH1277" s="147"/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  <c r="AV1277" s="147"/>
      <c r="AW1277" s="147"/>
      <c r="AX1277" s="147"/>
      <c r="AY1277" s="147"/>
      <c r="AZ1277" s="147"/>
      <c r="BA1277" s="147"/>
      <c r="BB1277" s="147"/>
      <c r="BC1277" s="147"/>
      <c r="BD1277" s="147"/>
      <c r="BE1277" s="147"/>
      <c r="BF1277" s="147"/>
      <c r="BG1277" s="147"/>
      <c r="BH1277" s="147"/>
    </row>
    <row r="1278" spans="1:60" outlineLevel="1">
      <c r="A1278" s="154"/>
      <c r="B1278" s="155"/>
      <c r="C1278" s="244"/>
      <c r="D1278" s="245"/>
      <c r="E1278" s="245"/>
      <c r="F1278" s="245"/>
      <c r="G1278" s="245"/>
      <c r="H1278" s="157"/>
      <c r="I1278" s="157"/>
      <c r="J1278" s="157"/>
      <c r="K1278" s="157"/>
      <c r="L1278" s="157"/>
      <c r="M1278" s="157"/>
      <c r="N1278" s="157"/>
      <c r="O1278" s="157"/>
      <c r="P1278" s="157"/>
      <c r="Q1278" s="157"/>
      <c r="R1278" s="157"/>
      <c r="S1278" s="157"/>
      <c r="T1278" s="157"/>
      <c r="U1278" s="157"/>
      <c r="V1278" s="157"/>
      <c r="W1278" s="157"/>
      <c r="X1278" s="157"/>
      <c r="Y1278" s="147"/>
      <c r="Z1278" s="147"/>
      <c r="AA1278" s="147"/>
      <c r="AB1278" s="147"/>
      <c r="AC1278" s="147"/>
      <c r="AD1278" s="147"/>
      <c r="AE1278" s="147"/>
      <c r="AF1278" s="147"/>
      <c r="AG1278" s="147" t="s">
        <v>181</v>
      </c>
      <c r="AH1278" s="147"/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  <c r="AV1278" s="147"/>
      <c r="AW1278" s="147"/>
      <c r="AX1278" s="147"/>
      <c r="AY1278" s="147"/>
      <c r="AZ1278" s="147"/>
      <c r="BA1278" s="147"/>
      <c r="BB1278" s="147"/>
      <c r="BC1278" s="147"/>
      <c r="BD1278" s="147"/>
      <c r="BE1278" s="147"/>
      <c r="BF1278" s="147"/>
      <c r="BG1278" s="147"/>
      <c r="BH1278" s="147"/>
    </row>
    <row r="1279" spans="1:60">
      <c r="A1279" s="164" t="s">
        <v>170</v>
      </c>
      <c r="B1279" s="165" t="s">
        <v>108</v>
      </c>
      <c r="C1279" s="180" t="s">
        <v>109</v>
      </c>
      <c r="D1279" s="166"/>
      <c r="E1279" s="167"/>
      <c r="F1279" s="168"/>
      <c r="G1279" s="168">
        <f>SUMIF(AG1280:AG1316,"&lt;&gt;NOR",G1280:G1316)</f>
        <v>0</v>
      </c>
      <c r="H1279" s="168"/>
      <c r="I1279" s="168">
        <f>SUM(I1280:I1316)</f>
        <v>0</v>
      </c>
      <c r="J1279" s="168"/>
      <c r="K1279" s="168">
        <f>SUM(K1280:K1316)</f>
        <v>0</v>
      </c>
      <c r="L1279" s="168"/>
      <c r="M1279" s="168">
        <f>SUM(M1280:M1316)</f>
        <v>0</v>
      </c>
      <c r="N1279" s="168"/>
      <c r="O1279" s="168">
        <f>SUM(O1280:O1316)</f>
        <v>20.950000000000003</v>
      </c>
      <c r="P1279" s="168"/>
      <c r="Q1279" s="168">
        <f>SUM(Q1280:Q1316)</f>
        <v>0</v>
      </c>
      <c r="R1279" s="168"/>
      <c r="S1279" s="168"/>
      <c r="T1279" s="169"/>
      <c r="U1279" s="163"/>
      <c r="V1279" s="163">
        <f>SUM(V1280:V1316)</f>
        <v>141.56</v>
      </c>
      <c r="W1279" s="163"/>
      <c r="X1279" s="163"/>
      <c r="AG1279" t="s">
        <v>171</v>
      </c>
    </row>
    <row r="1280" spans="1:60" ht="22.5" outlineLevel="1">
      <c r="A1280" s="170">
        <v>154</v>
      </c>
      <c r="B1280" s="171" t="s">
        <v>914</v>
      </c>
      <c r="C1280" s="181" t="s">
        <v>915</v>
      </c>
      <c r="D1280" s="172" t="s">
        <v>257</v>
      </c>
      <c r="E1280" s="173">
        <v>6</v>
      </c>
      <c r="F1280" s="174"/>
      <c r="G1280" s="175">
        <f>ROUND(E1280*F1280,2)</f>
        <v>0</v>
      </c>
      <c r="H1280" s="174"/>
      <c r="I1280" s="175">
        <f>ROUND(E1280*H1280,2)</f>
        <v>0</v>
      </c>
      <c r="J1280" s="174"/>
      <c r="K1280" s="175">
        <f>ROUND(E1280*J1280,2)</f>
        <v>0</v>
      </c>
      <c r="L1280" s="175">
        <v>21</v>
      </c>
      <c r="M1280" s="175">
        <f>G1280*(1+L1280/100)</f>
        <v>0</v>
      </c>
      <c r="N1280" s="175">
        <v>1.468E-2</v>
      </c>
      <c r="O1280" s="175">
        <f>ROUND(E1280*N1280,2)</f>
        <v>0.09</v>
      </c>
      <c r="P1280" s="175">
        <v>0</v>
      </c>
      <c r="Q1280" s="175">
        <f>ROUND(E1280*P1280,2)</f>
        <v>0</v>
      </c>
      <c r="R1280" s="175" t="s">
        <v>916</v>
      </c>
      <c r="S1280" s="175" t="s">
        <v>184</v>
      </c>
      <c r="T1280" s="176" t="s">
        <v>229</v>
      </c>
      <c r="U1280" s="157">
        <v>0.17599999999999999</v>
      </c>
      <c r="V1280" s="157">
        <f>ROUND(E1280*U1280,2)</f>
        <v>1.06</v>
      </c>
      <c r="W1280" s="157"/>
      <c r="X1280" s="157" t="s">
        <v>207</v>
      </c>
      <c r="Y1280" s="147"/>
      <c r="Z1280" s="147"/>
      <c r="AA1280" s="147"/>
      <c r="AB1280" s="147"/>
      <c r="AC1280" s="147"/>
      <c r="AD1280" s="147"/>
      <c r="AE1280" s="147"/>
      <c r="AF1280" s="147"/>
      <c r="AG1280" s="147" t="s">
        <v>208</v>
      </c>
      <c r="AH1280" s="147"/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  <c r="AV1280" s="147"/>
      <c r="AW1280" s="147"/>
      <c r="AX1280" s="147"/>
      <c r="AY1280" s="147"/>
      <c r="AZ1280" s="147"/>
      <c r="BA1280" s="147"/>
      <c r="BB1280" s="147"/>
      <c r="BC1280" s="147"/>
      <c r="BD1280" s="147"/>
      <c r="BE1280" s="147"/>
      <c r="BF1280" s="147"/>
      <c r="BG1280" s="147"/>
      <c r="BH1280" s="147"/>
    </row>
    <row r="1281" spans="1:60" outlineLevel="1">
      <c r="A1281" s="154"/>
      <c r="B1281" s="155"/>
      <c r="C1281" s="183" t="s">
        <v>465</v>
      </c>
      <c r="D1281" s="161"/>
      <c r="E1281" s="162"/>
      <c r="F1281" s="157"/>
      <c r="G1281" s="157"/>
      <c r="H1281" s="157"/>
      <c r="I1281" s="157"/>
      <c r="J1281" s="157"/>
      <c r="K1281" s="157"/>
      <c r="L1281" s="157"/>
      <c r="M1281" s="157"/>
      <c r="N1281" s="157"/>
      <c r="O1281" s="157"/>
      <c r="P1281" s="157"/>
      <c r="Q1281" s="157"/>
      <c r="R1281" s="157"/>
      <c r="S1281" s="157"/>
      <c r="T1281" s="157"/>
      <c r="U1281" s="157"/>
      <c r="V1281" s="157"/>
      <c r="W1281" s="157"/>
      <c r="X1281" s="157"/>
      <c r="Y1281" s="147"/>
      <c r="Z1281" s="147"/>
      <c r="AA1281" s="147"/>
      <c r="AB1281" s="147"/>
      <c r="AC1281" s="147"/>
      <c r="AD1281" s="147"/>
      <c r="AE1281" s="147"/>
      <c r="AF1281" s="147"/>
      <c r="AG1281" s="147" t="s">
        <v>187</v>
      </c>
      <c r="AH1281" s="147">
        <v>0</v>
      </c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  <c r="AV1281" s="147"/>
      <c r="AW1281" s="147"/>
      <c r="AX1281" s="147"/>
      <c r="AY1281" s="147"/>
      <c r="AZ1281" s="147"/>
      <c r="BA1281" s="147"/>
      <c r="BB1281" s="147"/>
      <c r="BC1281" s="147"/>
      <c r="BD1281" s="147"/>
      <c r="BE1281" s="147"/>
      <c r="BF1281" s="147"/>
      <c r="BG1281" s="147"/>
      <c r="BH1281" s="147"/>
    </row>
    <row r="1282" spans="1:60" outlineLevel="1">
      <c r="A1282" s="154"/>
      <c r="B1282" s="155"/>
      <c r="C1282" s="183" t="s">
        <v>917</v>
      </c>
      <c r="D1282" s="161"/>
      <c r="E1282" s="162">
        <v>6</v>
      </c>
      <c r="F1282" s="157"/>
      <c r="G1282" s="157"/>
      <c r="H1282" s="157"/>
      <c r="I1282" s="157"/>
      <c r="J1282" s="157"/>
      <c r="K1282" s="157"/>
      <c r="L1282" s="157"/>
      <c r="M1282" s="157"/>
      <c r="N1282" s="157"/>
      <c r="O1282" s="157"/>
      <c r="P1282" s="157"/>
      <c r="Q1282" s="157"/>
      <c r="R1282" s="157"/>
      <c r="S1282" s="157"/>
      <c r="T1282" s="157"/>
      <c r="U1282" s="157"/>
      <c r="V1282" s="157"/>
      <c r="W1282" s="157"/>
      <c r="X1282" s="157"/>
      <c r="Y1282" s="147"/>
      <c r="Z1282" s="147"/>
      <c r="AA1282" s="147"/>
      <c r="AB1282" s="147"/>
      <c r="AC1282" s="147"/>
      <c r="AD1282" s="147"/>
      <c r="AE1282" s="147"/>
      <c r="AF1282" s="147"/>
      <c r="AG1282" s="147" t="s">
        <v>187</v>
      </c>
      <c r="AH1282" s="147">
        <v>0</v>
      </c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  <c r="AV1282" s="147"/>
      <c r="AW1282" s="147"/>
      <c r="AX1282" s="147"/>
      <c r="AY1282" s="147"/>
      <c r="AZ1282" s="147"/>
      <c r="BA1282" s="147"/>
      <c r="BB1282" s="147"/>
      <c r="BC1282" s="147"/>
      <c r="BD1282" s="147"/>
      <c r="BE1282" s="147"/>
      <c r="BF1282" s="147"/>
      <c r="BG1282" s="147"/>
      <c r="BH1282" s="147"/>
    </row>
    <row r="1283" spans="1:60" outlineLevel="1">
      <c r="A1283" s="154"/>
      <c r="B1283" s="155"/>
      <c r="C1283" s="244"/>
      <c r="D1283" s="245"/>
      <c r="E1283" s="245"/>
      <c r="F1283" s="245"/>
      <c r="G1283" s="245"/>
      <c r="H1283" s="157"/>
      <c r="I1283" s="157"/>
      <c r="J1283" s="157"/>
      <c r="K1283" s="157"/>
      <c r="L1283" s="157"/>
      <c r="M1283" s="157"/>
      <c r="N1283" s="157"/>
      <c r="O1283" s="157"/>
      <c r="P1283" s="157"/>
      <c r="Q1283" s="157"/>
      <c r="R1283" s="157"/>
      <c r="S1283" s="157"/>
      <c r="T1283" s="157"/>
      <c r="U1283" s="157"/>
      <c r="V1283" s="157"/>
      <c r="W1283" s="157"/>
      <c r="X1283" s="157"/>
      <c r="Y1283" s="147"/>
      <c r="Z1283" s="147"/>
      <c r="AA1283" s="147"/>
      <c r="AB1283" s="147"/>
      <c r="AC1283" s="147"/>
      <c r="AD1283" s="147"/>
      <c r="AE1283" s="147"/>
      <c r="AF1283" s="147"/>
      <c r="AG1283" s="147" t="s">
        <v>181</v>
      </c>
      <c r="AH1283" s="147"/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  <c r="AV1283" s="147"/>
      <c r="AW1283" s="147"/>
      <c r="AX1283" s="147"/>
      <c r="AY1283" s="147"/>
      <c r="AZ1283" s="147"/>
      <c r="BA1283" s="147"/>
      <c r="BB1283" s="147"/>
      <c r="BC1283" s="147"/>
      <c r="BD1283" s="147"/>
      <c r="BE1283" s="147"/>
      <c r="BF1283" s="147"/>
      <c r="BG1283" s="147"/>
      <c r="BH1283" s="147"/>
    </row>
    <row r="1284" spans="1:60" ht="33.75" outlineLevel="1">
      <c r="A1284" s="170">
        <v>155</v>
      </c>
      <c r="B1284" s="171" t="s">
        <v>918</v>
      </c>
      <c r="C1284" s="181" t="s">
        <v>919</v>
      </c>
      <c r="D1284" s="172" t="s">
        <v>315</v>
      </c>
      <c r="E1284" s="173">
        <v>56.3</v>
      </c>
      <c r="F1284" s="174"/>
      <c r="G1284" s="175">
        <f>ROUND(E1284*F1284,2)</f>
        <v>0</v>
      </c>
      <c r="H1284" s="174"/>
      <c r="I1284" s="175">
        <f>ROUND(E1284*H1284,2)</f>
        <v>0</v>
      </c>
      <c r="J1284" s="174"/>
      <c r="K1284" s="175">
        <f>ROUND(E1284*J1284,2)</f>
        <v>0</v>
      </c>
      <c r="L1284" s="175">
        <v>21</v>
      </c>
      <c r="M1284" s="175">
        <f>G1284*(1+L1284/100)</f>
        <v>0</v>
      </c>
      <c r="N1284" s="175">
        <v>9.8999999999999999E-4</v>
      </c>
      <c r="O1284" s="175">
        <f>ROUND(E1284*N1284,2)</f>
        <v>0.06</v>
      </c>
      <c r="P1284" s="175">
        <v>0</v>
      </c>
      <c r="Q1284" s="175">
        <f>ROUND(E1284*P1284,2)</f>
        <v>0</v>
      </c>
      <c r="R1284" s="175" t="s">
        <v>916</v>
      </c>
      <c r="S1284" s="175" t="s">
        <v>184</v>
      </c>
      <c r="T1284" s="176" t="s">
        <v>229</v>
      </c>
      <c r="U1284" s="157">
        <v>0.49099999999999999</v>
      </c>
      <c r="V1284" s="157">
        <f>ROUND(E1284*U1284,2)</f>
        <v>27.64</v>
      </c>
      <c r="W1284" s="157"/>
      <c r="X1284" s="157" t="s">
        <v>207</v>
      </c>
      <c r="Y1284" s="147"/>
      <c r="Z1284" s="147"/>
      <c r="AA1284" s="147"/>
      <c r="AB1284" s="147"/>
      <c r="AC1284" s="147"/>
      <c r="AD1284" s="147"/>
      <c r="AE1284" s="147"/>
      <c r="AF1284" s="147"/>
      <c r="AG1284" s="147" t="s">
        <v>208</v>
      </c>
      <c r="AH1284" s="147"/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  <c r="AV1284" s="147"/>
      <c r="AW1284" s="147"/>
      <c r="AX1284" s="147"/>
      <c r="AY1284" s="147"/>
      <c r="AZ1284" s="147"/>
      <c r="BA1284" s="147"/>
      <c r="BB1284" s="147"/>
      <c r="BC1284" s="147"/>
      <c r="BD1284" s="147"/>
      <c r="BE1284" s="147"/>
      <c r="BF1284" s="147"/>
      <c r="BG1284" s="147"/>
      <c r="BH1284" s="147"/>
    </row>
    <row r="1285" spans="1:60" outlineLevel="1">
      <c r="A1285" s="154"/>
      <c r="B1285" s="155"/>
      <c r="C1285" s="183" t="s">
        <v>465</v>
      </c>
      <c r="D1285" s="161"/>
      <c r="E1285" s="162"/>
      <c r="F1285" s="157"/>
      <c r="G1285" s="157"/>
      <c r="H1285" s="157"/>
      <c r="I1285" s="157"/>
      <c r="J1285" s="157"/>
      <c r="K1285" s="157"/>
      <c r="L1285" s="157"/>
      <c r="M1285" s="157"/>
      <c r="N1285" s="157"/>
      <c r="O1285" s="157"/>
      <c r="P1285" s="157"/>
      <c r="Q1285" s="157"/>
      <c r="R1285" s="157"/>
      <c r="S1285" s="157"/>
      <c r="T1285" s="157"/>
      <c r="U1285" s="157"/>
      <c r="V1285" s="157"/>
      <c r="W1285" s="157"/>
      <c r="X1285" s="157"/>
      <c r="Y1285" s="147"/>
      <c r="Z1285" s="147"/>
      <c r="AA1285" s="147"/>
      <c r="AB1285" s="147"/>
      <c r="AC1285" s="147"/>
      <c r="AD1285" s="147"/>
      <c r="AE1285" s="147"/>
      <c r="AF1285" s="147"/>
      <c r="AG1285" s="147" t="s">
        <v>187</v>
      </c>
      <c r="AH1285" s="147">
        <v>0</v>
      </c>
      <c r="AI1285" s="147"/>
      <c r="AJ1285" s="147"/>
      <c r="AK1285" s="147"/>
      <c r="AL1285" s="147"/>
      <c r="AM1285" s="147"/>
      <c r="AN1285" s="147"/>
      <c r="AO1285" s="147"/>
      <c r="AP1285" s="147"/>
      <c r="AQ1285" s="147"/>
      <c r="AR1285" s="147"/>
      <c r="AS1285" s="147"/>
      <c r="AT1285" s="147"/>
      <c r="AU1285" s="147"/>
      <c r="AV1285" s="147"/>
      <c r="AW1285" s="147"/>
      <c r="AX1285" s="147"/>
      <c r="AY1285" s="147"/>
      <c r="AZ1285" s="147"/>
      <c r="BA1285" s="147"/>
      <c r="BB1285" s="147"/>
      <c r="BC1285" s="147"/>
      <c r="BD1285" s="147"/>
      <c r="BE1285" s="147"/>
      <c r="BF1285" s="147"/>
      <c r="BG1285" s="147"/>
      <c r="BH1285" s="147"/>
    </row>
    <row r="1286" spans="1:60" outlineLevel="1">
      <c r="A1286" s="154"/>
      <c r="B1286" s="155"/>
      <c r="C1286" s="183" t="s">
        <v>920</v>
      </c>
      <c r="D1286" s="161"/>
      <c r="E1286" s="162"/>
      <c r="F1286" s="157"/>
      <c r="G1286" s="157"/>
      <c r="H1286" s="157"/>
      <c r="I1286" s="157"/>
      <c r="J1286" s="157"/>
      <c r="K1286" s="157"/>
      <c r="L1286" s="157"/>
      <c r="M1286" s="157"/>
      <c r="N1286" s="157"/>
      <c r="O1286" s="157"/>
      <c r="P1286" s="157"/>
      <c r="Q1286" s="157"/>
      <c r="R1286" s="157"/>
      <c r="S1286" s="157"/>
      <c r="T1286" s="157"/>
      <c r="U1286" s="157"/>
      <c r="V1286" s="157"/>
      <c r="W1286" s="157"/>
      <c r="X1286" s="157"/>
      <c r="Y1286" s="147"/>
      <c r="Z1286" s="147"/>
      <c r="AA1286" s="147"/>
      <c r="AB1286" s="147"/>
      <c r="AC1286" s="147"/>
      <c r="AD1286" s="147"/>
      <c r="AE1286" s="147"/>
      <c r="AF1286" s="147"/>
      <c r="AG1286" s="147" t="s">
        <v>187</v>
      </c>
      <c r="AH1286" s="147">
        <v>0</v>
      </c>
      <c r="AI1286" s="147"/>
      <c r="AJ1286" s="147"/>
      <c r="AK1286" s="147"/>
      <c r="AL1286" s="147"/>
      <c r="AM1286" s="147"/>
      <c r="AN1286" s="147"/>
      <c r="AO1286" s="147"/>
      <c r="AP1286" s="147"/>
      <c r="AQ1286" s="147"/>
      <c r="AR1286" s="147"/>
      <c r="AS1286" s="147"/>
      <c r="AT1286" s="147"/>
      <c r="AU1286" s="147"/>
      <c r="AV1286" s="147"/>
      <c r="AW1286" s="147"/>
      <c r="AX1286" s="147"/>
      <c r="AY1286" s="147"/>
      <c r="AZ1286" s="147"/>
      <c r="BA1286" s="147"/>
      <c r="BB1286" s="147"/>
      <c r="BC1286" s="147"/>
      <c r="BD1286" s="147"/>
      <c r="BE1286" s="147"/>
      <c r="BF1286" s="147"/>
      <c r="BG1286" s="147"/>
      <c r="BH1286" s="147"/>
    </row>
    <row r="1287" spans="1:60" outlineLevel="1">
      <c r="A1287" s="154"/>
      <c r="B1287" s="155"/>
      <c r="C1287" s="183" t="s">
        <v>921</v>
      </c>
      <c r="D1287" s="161"/>
      <c r="E1287" s="162">
        <v>56.3</v>
      </c>
      <c r="F1287" s="157"/>
      <c r="G1287" s="157"/>
      <c r="H1287" s="157"/>
      <c r="I1287" s="157"/>
      <c r="J1287" s="157"/>
      <c r="K1287" s="157"/>
      <c r="L1287" s="157"/>
      <c r="M1287" s="157"/>
      <c r="N1287" s="157"/>
      <c r="O1287" s="157"/>
      <c r="P1287" s="157"/>
      <c r="Q1287" s="157"/>
      <c r="R1287" s="157"/>
      <c r="S1287" s="157"/>
      <c r="T1287" s="157"/>
      <c r="U1287" s="157"/>
      <c r="V1287" s="157"/>
      <c r="W1287" s="157"/>
      <c r="X1287" s="157"/>
      <c r="Y1287" s="147"/>
      <c r="Z1287" s="147"/>
      <c r="AA1287" s="147"/>
      <c r="AB1287" s="147"/>
      <c r="AC1287" s="147"/>
      <c r="AD1287" s="147"/>
      <c r="AE1287" s="147"/>
      <c r="AF1287" s="147"/>
      <c r="AG1287" s="147" t="s">
        <v>187</v>
      </c>
      <c r="AH1287" s="147">
        <v>0</v>
      </c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  <c r="AV1287" s="147"/>
      <c r="AW1287" s="147"/>
      <c r="AX1287" s="147"/>
      <c r="AY1287" s="147"/>
      <c r="AZ1287" s="147"/>
      <c r="BA1287" s="147"/>
      <c r="BB1287" s="147"/>
      <c r="BC1287" s="147"/>
      <c r="BD1287" s="147"/>
      <c r="BE1287" s="147"/>
      <c r="BF1287" s="147"/>
      <c r="BG1287" s="147"/>
      <c r="BH1287" s="147"/>
    </row>
    <row r="1288" spans="1:60" outlineLevel="1">
      <c r="A1288" s="154"/>
      <c r="B1288" s="155"/>
      <c r="C1288" s="244"/>
      <c r="D1288" s="245"/>
      <c r="E1288" s="245"/>
      <c r="F1288" s="245"/>
      <c r="G1288" s="245"/>
      <c r="H1288" s="157"/>
      <c r="I1288" s="157"/>
      <c r="J1288" s="157"/>
      <c r="K1288" s="157"/>
      <c r="L1288" s="157"/>
      <c r="M1288" s="157"/>
      <c r="N1288" s="157"/>
      <c r="O1288" s="157"/>
      <c r="P1288" s="157"/>
      <c r="Q1288" s="157"/>
      <c r="R1288" s="157"/>
      <c r="S1288" s="157"/>
      <c r="T1288" s="157"/>
      <c r="U1288" s="157"/>
      <c r="V1288" s="157"/>
      <c r="W1288" s="157"/>
      <c r="X1288" s="157"/>
      <c r="Y1288" s="147"/>
      <c r="Z1288" s="147"/>
      <c r="AA1288" s="147"/>
      <c r="AB1288" s="147"/>
      <c r="AC1288" s="147"/>
      <c r="AD1288" s="147"/>
      <c r="AE1288" s="147"/>
      <c r="AF1288" s="147"/>
      <c r="AG1288" s="147" t="s">
        <v>181</v>
      </c>
      <c r="AH1288" s="147"/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  <c r="AV1288" s="147"/>
      <c r="AW1288" s="147"/>
      <c r="AX1288" s="147"/>
      <c r="AY1288" s="147"/>
      <c r="AZ1288" s="147"/>
      <c r="BA1288" s="147"/>
      <c r="BB1288" s="147"/>
      <c r="BC1288" s="147"/>
      <c r="BD1288" s="147"/>
      <c r="BE1288" s="147"/>
      <c r="BF1288" s="147"/>
      <c r="BG1288" s="147"/>
      <c r="BH1288" s="147"/>
    </row>
    <row r="1289" spans="1:60" ht="22.5" outlineLevel="1">
      <c r="A1289" s="170">
        <v>156</v>
      </c>
      <c r="B1289" s="171" t="s">
        <v>922</v>
      </c>
      <c r="C1289" s="181" t="s">
        <v>923</v>
      </c>
      <c r="D1289" s="172" t="s">
        <v>257</v>
      </c>
      <c r="E1289" s="173">
        <v>534.85</v>
      </c>
      <c r="F1289" s="174"/>
      <c r="G1289" s="175">
        <f>ROUND(E1289*F1289,2)</f>
        <v>0</v>
      </c>
      <c r="H1289" s="174"/>
      <c r="I1289" s="175">
        <f>ROUND(E1289*H1289,2)</f>
        <v>0</v>
      </c>
      <c r="J1289" s="174"/>
      <c r="K1289" s="175">
        <f>ROUND(E1289*J1289,2)</f>
        <v>0</v>
      </c>
      <c r="L1289" s="175">
        <v>21</v>
      </c>
      <c r="M1289" s="175">
        <f>G1289*(1+L1289/100)</f>
        <v>0</v>
      </c>
      <c r="N1289" s="175">
        <v>1.4499999999999999E-3</v>
      </c>
      <c r="O1289" s="175">
        <f>ROUND(E1289*N1289,2)</f>
        <v>0.78</v>
      </c>
      <c r="P1289" s="175">
        <v>0</v>
      </c>
      <c r="Q1289" s="175">
        <f>ROUND(E1289*P1289,2)</f>
        <v>0</v>
      </c>
      <c r="R1289" s="175" t="s">
        <v>916</v>
      </c>
      <c r="S1289" s="175" t="s">
        <v>924</v>
      </c>
      <c r="T1289" s="176" t="s">
        <v>229</v>
      </c>
      <c r="U1289" s="157">
        <v>5.5E-2</v>
      </c>
      <c r="V1289" s="157">
        <f>ROUND(E1289*U1289,2)</f>
        <v>29.42</v>
      </c>
      <c r="W1289" s="157"/>
      <c r="X1289" s="157" t="s">
        <v>207</v>
      </c>
      <c r="Y1289" s="147"/>
      <c r="Z1289" s="147"/>
      <c r="AA1289" s="147"/>
      <c r="AB1289" s="147"/>
      <c r="AC1289" s="147"/>
      <c r="AD1289" s="147"/>
      <c r="AE1289" s="147"/>
      <c r="AF1289" s="147"/>
      <c r="AG1289" s="147" t="s">
        <v>208</v>
      </c>
      <c r="AH1289" s="147"/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  <c r="AV1289" s="147"/>
      <c r="AW1289" s="147"/>
      <c r="AX1289" s="147"/>
      <c r="AY1289" s="147"/>
      <c r="AZ1289" s="147"/>
      <c r="BA1289" s="147"/>
      <c r="BB1289" s="147"/>
      <c r="BC1289" s="147"/>
      <c r="BD1289" s="147"/>
      <c r="BE1289" s="147"/>
      <c r="BF1289" s="147"/>
      <c r="BG1289" s="147"/>
      <c r="BH1289" s="147"/>
    </row>
    <row r="1290" spans="1:60" outlineLevel="1">
      <c r="A1290" s="154"/>
      <c r="B1290" s="155"/>
      <c r="C1290" s="253" t="s">
        <v>925</v>
      </c>
      <c r="D1290" s="254"/>
      <c r="E1290" s="254"/>
      <c r="F1290" s="254"/>
      <c r="G1290" s="254"/>
      <c r="H1290" s="157"/>
      <c r="I1290" s="157"/>
      <c r="J1290" s="157"/>
      <c r="K1290" s="157"/>
      <c r="L1290" s="157"/>
      <c r="M1290" s="157"/>
      <c r="N1290" s="157"/>
      <c r="O1290" s="157"/>
      <c r="P1290" s="157"/>
      <c r="Q1290" s="157"/>
      <c r="R1290" s="157"/>
      <c r="S1290" s="157"/>
      <c r="T1290" s="157"/>
      <c r="U1290" s="157"/>
      <c r="V1290" s="157"/>
      <c r="W1290" s="157"/>
      <c r="X1290" s="157"/>
      <c r="Y1290" s="147"/>
      <c r="Z1290" s="147"/>
      <c r="AA1290" s="147"/>
      <c r="AB1290" s="147"/>
      <c r="AC1290" s="147"/>
      <c r="AD1290" s="147"/>
      <c r="AE1290" s="147"/>
      <c r="AF1290" s="147"/>
      <c r="AG1290" s="147" t="s">
        <v>180</v>
      </c>
      <c r="AH1290" s="147"/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  <c r="AV1290" s="147"/>
      <c r="AW1290" s="147"/>
      <c r="AX1290" s="147"/>
      <c r="AY1290" s="147"/>
      <c r="AZ1290" s="147"/>
      <c r="BA1290" s="147"/>
      <c r="BB1290" s="147"/>
      <c r="BC1290" s="147"/>
      <c r="BD1290" s="147"/>
      <c r="BE1290" s="147"/>
      <c r="BF1290" s="147"/>
      <c r="BG1290" s="147"/>
      <c r="BH1290" s="147"/>
    </row>
    <row r="1291" spans="1:60" outlineLevel="1">
      <c r="A1291" s="154"/>
      <c r="B1291" s="155"/>
      <c r="C1291" s="183" t="s">
        <v>465</v>
      </c>
      <c r="D1291" s="161"/>
      <c r="E1291" s="162"/>
      <c r="F1291" s="157"/>
      <c r="G1291" s="157"/>
      <c r="H1291" s="157"/>
      <c r="I1291" s="157"/>
      <c r="J1291" s="157"/>
      <c r="K1291" s="157"/>
      <c r="L1291" s="157"/>
      <c r="M1291" s="157"/>
      <c r="N1291" s="157"/>
      <c r="O1291" s="157"/>
      <c r="P1291" s="157"/>
      <c r="Q1291" s="157"/>
      <c r="R1291" s="157"/>
      <c r="S1291" s="157"/>
      <c r="T1291" s="157"/>
      <c r="U1291" s="157"/>
      <c r="V1291" s="157"/>
      <c r="W1291" s="157"/>
      <c r="X1291" s="157"/>
      <c r="Y1291" s="147"/>
      <c r="Z1291" s="147"/>
      <c r="AA1291" s="147"/>
      <c r="AB1291" s="147"/>
      <c r="AC1291" s="147"/>
      <c r="AD1291" s="147"/>
      <c r="AE1291" s="147"/>
      <c r="AF1291" s="147"/>
      <c r="AG1291" s="147" t="s">
        <v>187</v>
      </c>
      <c r="AH1291" s="147">
        <v>0</v>
      </c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  <c r="AV1291" s="147"/>
      <c r="AW1291" s="147"/>
      <c r="AX1291" s="147"/>
      <c r="AY1291" s="147"/>
      <c r="AZ1291" s="147"/>
      <c r="BA1291" s="147"/>
      <c r="BB1291" s="147"/>
      <c r="BC1291" s="147"/>
      <c r="BD1291" s="147"/>
      <c r="BE1291" s="147"/>
      <c r="BF1291" s="147"/>
      <c r="BG1291" s="147"/>
      <c r="BH1291" s="147"/>
    </row>
    <row r="1292" spans="1:60" outlineLevel="1">
      <c r="A1292" s="154"/>
      <c r="B1292" s="155"/>
      <c r="C1292" s="183" t="s">
        <v>867</v>
      </c>
      <c r="D1292" s="161"/>
      <c r="E1292" s="162"/>
      <c r="F1292" s="157"/>
      <c r="G1292" s="157"/>
      <c r="H1292" s="157"/>
      <c r="I1292" s="157"/>
      <c r="J1292" s="157"/>
      <c r="K1292" s="157"/>
      <c r="L1292" s="157"/>
      <c r="M1292" s="157"/>
      <c r="N1292" s="157"/>
      <c r="O1292" s="157"/>
      <c r="P1292" s="157"/>
      <c r="Q1292" s="157"/>
      <c r="R1292" s="157"/>
      <c r="S1292" s="157"/>
      <c r="T1292" s="157"/>
      <c r="U1292" s="157"/>
      <c r="V1292" s="157"/>
      <c r="W1292" s="157"/>
      <c r="X1292" s="157"/>
      <c r="Y1292" s="147"/>
      <c r="Z1292" s="147"/>
      <c r="AA1292" s="147"/>
      <c r="AB1292" s="147"/>
      <c r="AC1292" s="147"/>
      <c r="AD1292" s="147"/>
      <c r="AE1292" s="147"/>
      <c r="AF1292" s="147"/>
      <c r="AG1292" s="147" t="s">
        <v>187</v>
      </c>
      <c r="AH1292" s="147">
        <v>0</v>
      </c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  <c r="AV1292" s="147"/>
      <c r="AW1292" s="147"/>
      <c r="AX1292" s="147"/>
      <c r="AY1292" s="147"/>
      <c r="AZ1292" s="147"/>
      <c r="BA1292" s="147"/>
      <c r="BB1292" s="147"/>
      <c r="BC1292" s="147"/>
      <c r="BD1292" s="147"/>
      <c r="BE1292" s="147"/>
      <c r="BF1292" s="147"/>
      <c r="BG1292" s="147"/>
      <c r="BH1292" s="147"/>
    </row>
    <row r="1293" spans="1:60" outlineLevel="1">
      <c r="A1293" s="154"/>
      <c r="B1293" s="155"/>
      <c r="C1293" s="183" t="s">
        <v>868</v>
      </c>
      <c r="D1293" s="161"/>
      <c r="E1293" s="162">
        <v>534.85</v>
      </c>
      <c r="F1293" s="157"/>
      <c r="G1293" s="157"/>
      <c r="H1293" s="157"/>
      <c r="I1293" s="157"/>
      <c r="J1293" s="157"/>
      <c r="K1293" s="157"/>
      <c r="L1293" s="157"/>
      <c r="M1293" s="157"/>
      <c r="N1293" s="157"/>
      <c r="O1293" s="157"/>
      <c r="P1293" s="157"/>
      <c r="Q1293" s="157"/>
      <c r="R1293" s="157"/>
      <c r="S1293" s="157"/>
      <c r="T1293" s="157"/>
      <c r="U1293" s="157"/>
      <c r="V1293" s="157"/>
      <c r="W1293" s="157"/>
      <c r="X1293" s="157"/>
      <c r="Y1293" s="147"/>
      <c r="Z1293" s="147"/>
      <c r="AA1293" s="147"/>
      <c r="AB1293" s="147"/>
      <c r="AC1293" s="147"/>
      <c r="AD1293" s="147"/>
      <c r="AE1293" s="147"/>
      <c r="AF1293" s="147"/>
      <c r="AG1293" s="147" t="s">
        <v>187</v>
      </c>
      <c r="AH1293" s="147">
        <v>0</v>
      </c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  <c r="AV1293" s="147"/>
      <c r="AW1293" s="147"/>
      <c r="AX1293" s="147"/>
      <c r="AY1293" s="147"/>
      <c r="AZ1293" s="147"/>
      <c r="BA1293" s="147"/>
      <c r="BB1293" s="147"/>
      <c r="BC1293" s="147"/>
      <c r="BD1293" s="147"/>
      <c r="BE1293" s="147"/>
      <c r="BF1293" s="147"/>
      <c r="BG1293" s="147"/>
      <c r="BH1293" s="147"/>
    </row>
    <row r="1294" spans="1:60" outlineLevel="1">
      <c r="A1294" s="154"/>
      <c r="B1294" s="155"/>
      <c r="C1294" s="244"/>
      <c r="D1294" s="245"/>
      <c r="E1294" s="245"/>
      <c r="F1294" s="245"/>
      <c r="G1294" s="245"/>
      <c r="H1294" s="157"/>
      <c r="I1294" s="157"/>
      <c r="J1294" s="157"/>
      <c r="K1294" s="157"/>
      <c r="L1294" s="157"/>
      <c r="M1294" s="157"/>
      <c r="N1294" s="157"/>
      <c r="O1294" s="157"/>
      <c r="P1294" s="157"/>
      <c r="Q1294" s="157"/>
      <c r="R1294" s="157"/>
      <c r="S1294" s="157"/>
      <c r="T1294" s="157"/>
      <c r="U1294" s="157"/>
      <c r="V1294" s="157"/>
      <c r="W1294" s="157"/>
      <c r="X1294" s="157"/>
      <c r="Y1294" s="147"/>
      <c r="Z1294" s="147"/>
      <c r="AA1294" s="147"/>
      <c r="AB1294" s="147"/>
      <c r="AC1294" s="147"/>
      <c r="AD1294" s="147"/>
      <c r="AE1294" s="147"/>
      <c r="AF1294" s="147"/>
      <c r="AG1294" s="147" t="s">
        <v>181</v>
      </c>
      <c r="AH1294" s="147"/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  <c r="AV1294" s="147"/>
      <c r="AW1294" s="147"/>
      <c r="AX1294" s="147"/>
      <c r="AY1294" s="147"/>
      <c r="AZ1294" s="147"/>
      <c r="BA1294" s="147"/>
      <c r="BB1294" s="147"/>
      <c r="BC1294" s="147"/>
      <c r="BD1294" s="147"/>
      <c r="BE1294" s="147"/>
      <c r="BF1294" s="147"/>
      <c r="BG1294" s="147"/>
      <c r="BH1294" s="147"/>
    </row>
    <row r="1295" spans="1:60" ht="33.75" outlineLevel="1">
      <c r="A1295" s="170">
        <v>157</v>
      </c>
      <c r="B1295" s="171" t="s">
        <v>926</v>
      </c>
      <c r="C1295" s="181" t="s">
        <v>927</v>
      </c>
      <c r="D1295" s="172" t="s">
        <v>257</v>
      </c>
      <c r="E1295" s="173">
        <v>534.85</v>
      </c>
      <c r="F1295" s="174"/>
      <c r="G1295" s="175">
        <f>ROUND(E1295*F1295,2)</f>
        <v>0</v>
      </c>
      <c r="H1295" s="174"/>
      <c r="I1295" s="175">
        <f>ROUND(E1295*H1295,2)</f>
        <v>0</v>
      </c>
      <c r="J1295" s="174"/>
      <c r="K1295" s="175">
        <f>ROUND(E1295*J1295,2)</f>
        <v>0</v>
      </c>
      <c r="L1295" s="175">
        <v>21</v>
      </c>
      <c r="M1295" s="175">
        <f>G1295*(1+L1295/100)</f>
        <v>0</v>
      </c>
      <c r="N1295" s="175">
        <v>4.0299999999999997E-3</v>
      </c>
      <c r="O1295" s="175">
        <f>ROUND(E1295*N1295,2)</f>
        <v>2.16</v>
      </c>
      <c r="P1295" s="175">
        <v>0</v>
      </c>
      <c r="Q1295" s="175">
        <f>ROUND(E1295*P1295,2)</f>
        <v>0</v>
      </c>
      <c r="R1295" s="175" t="s">
        <v>916</v>
      </c>
      <c r="S1295" s="175" t="s">
        <v>184</v>
      </c>
      <c r="T1295" s="176" t="s">
        <v>229</v>
      </c>
      <c r="U1295" s="157">
        <v>0.156</v>
      </c>
      <c r="V1295" s="157">
        <f>ROUND(E1295*U1295,2)</f>
        <v>83.44</v>
      </c>
      <c r="W1295" s="157"/>
      <c r="X1295" s="157" t="s">
        <v>207</v>
      </c>
      <c r="Y1295" s="147"/>
      <c r="Z1295" s="147"/>
      <c r="AA1295" s="147"/>
      <c r="AB1295" s="147"/>
      <c r="AC1295" s="147"/>
      <c r="AD1295" s="147"/>
      <c r="AE1295" s="147"/>
      <c r="AF1295" s="147"/>
      <c r="AG1295" s="147" t="s">
        <v>208</v>
      </c>
      <c r="AH1295" s="147"/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  <c r="AV1295" s="147"/>
      <c r="AW1295" s="147"/>
      <c r="AX1295" s="147"/>
      <c r="AY1295" s="147"/>
      <c r="AZ1295" s="147"/>
      <c r="BA1295" s="147"/>
      <c r="BB1295" s="147"/>
      <c r="BC1295" s="147"/>
      <c r="BD1295" s="147"/>
      <c r="BE1295" s="147"/>
      <c r="BF1295" s="147"/>
      <c r="BG1295" s="147"/>
      <c r="BH1295" s="147"/>
    </row>
    <row r="1296" spans="1:60" outlineLevel="1">
      <c r="A1296" s="154"/>
      <c r="B1296" s="155"/>
      <c r="C1296" s="183" t="s">
        <v>465</v>
      </c>
      <c r="D1296" s="161"/>
      <c r="E1296" s="162"/>
      <c r="F1296" s="157"/>
      <c r="G1296" s="157"/>
      <c r="H1296" s="157"/>
      <c r="I1296" s="157"/>
      <c r="J1296" s="157"/>
      <c r="K1296" s="157"/>
      <c r="L1296" s="157"/>
      <c r="M1296" s="157"/>
      <c r="N1296" s="157"/>
      <c r="O1296" s="157"/>
      <c r="P1296" s="157"/>
      <c r="Q1296" s="157"/>
      <c r="R1296" s="157"/>
      <c r="S1296" s="157"/>
      <c r="T1296" s="157"/>
      <c r="U1296" s="157"/>
      <c r="V1296" s="157"/>
      <c r="W1296" s="157"/>
      <c r="X1296" s="157"/>
      <c r="Y1296" s="147"/>
      <c r="Z1296" s="147"/>
      <c r="AA1296" s="147"/>
      <c r="AB1296" s="147"/>
      <c r="AC1296" s="147"/>
      <c r="AD1296" s="147"/>
      <c r="AE1296" s="147"/>
      <c r="AF1296" s="147"/>
      <c r="AG1296" s="147" t="s">
        <v>187</v>
      </c>
      <c r="AH1296" s="147">
        <v>0</v>
      </c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  <c r="AV1296" s="147"/>
      <c r="AW1296" s="147"/>
      <c r="AX1296" s="147"/>
      <c r="AY1296" s="147"/>
      <c r="AZ1296" s="147"/>
      <c r="BA1296" s="147"/>
      <c r="BB1296" s="147"/>
      <c r="BC1296" s="147"/>
      <c r="BD1296" s="147"/>
      <c r="BE1296" s="147"/>
      <c r="BF1296" s="147"/>
      <c r="BG1296" s="147"/>
      <c r="BH1296" s="147"/>
    </row>
    <row r="1297" spans="1:60" outlineLevel="1">
      <c r="A1297" s="154"/>
      <c r="B1297" s="155"/>
      <c r="C1297" s="183" t="s">
        <v>867</v>
      </c>
      <c r="D1297" s="161"/>
      <c r="E1297" s="162"/>
      <c r="F1297" s="157"/>
      <c r="G1297" s="157"/>
      <c r="H1297" s="157"/>
      <c r="I1297" s="157"/>
      <c r="J1297" s="157"/>
      <c r="K1297" s="157"/>
      <c r="L1297" s="157"/>
      <c r="M1297" s="157"/>
      <c r="N1297" s="157"/>
      <c r="O1297" s="157"/>
      <c r="P1297" s="157"/>
      <c r="Q1297" s="157"/>
      <c r="R1297" s="157"/>
      <c r="S1297" s="157"/>
      <c r="T1297" s="157"/>
      <c r="U1297" s="157"/>
      <c r="V1297" s="157"/>
      <c r="W1297" s="157"/>
      <c r="X1297" s="157"/>
      <c r="Y1297" s="147"/>
      <c r="Z1297" s="147"/>
      <c r="AA1297" s="147"/>
      <c r="AB1297" s="147"/>
      <c r="AC1297" s="147"/>
      <c r="AD1297" s="147"/>
      <c r="AE1297" s="147"/>
      <c r="AF1297" s="147"/>
      <c r="AG1297" s="147" t="s">
        <v>187</v>
      </c>
      <c r="AH1297" s="147">
        <v>0</v>
      </c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  <c r="AV1297" s="147"/>
      <c r="AW1297" s="147"/>
      <c r="AX1297" s="147"/>
      <c r="AY1297" s="147"/>
      <c r="AZ1297" s="147"/>
      <c r="BA1297" s="147"/>
      <c r="BB1297" s="147"/>
      <c r="BC1297" s="147"/>
      <c r="BD1297" s="147"/>
      <c r="BE1297" s="147"/>
      <c r="BF1297" s="147"/>
      <c r="BG1297" s="147"/>
      <c r="BH1297" s="147"/>
    </row>
    <row r="1298" spans="1:60" outlineLevel="1">
      <c r="A1298" s="154"/>
      <c r="B1298" s="155"/>
      <c r="C1298" s="183" t="s">
        <v>868</v>
      </c>
      <c r="D1298" s="161"/>
      <c r="E1298" s="162">
        <v>534.85</v>
      </c>
      <c r="F1298" s="157"/>
      <c r="G1298" s="157"/>
      <c r="H1298" s="157"/>
      <c r="I1298" s="157"/>
      <c r="J1298" s="157"/>
      <c r="K1298" s="157"/>
      <c r="L1298" s="157"/>
      <c r="M1298" s="157"/>
      <c r="N1298" s="157"/>
      <c r="O1298" s="157"/>
      <c r="P1298" s="157"/>
      <c r="Q1298" s="157"/>
      <c r="R1298" s="157"/>
      <c r="S1298" s="157"/>
      <c r="T1298" s="157"/>
      <c r="U1298" s="157"/>
      <c r="V1298" s="157"/>
      <c r="W1298" s="157"/>
      <c r="X1298" s="157"/>
      <c r="Y1298" s="147"/>
      <c r="Z1298" s="147"/>
      <c r="AA1298" s="147"/>
      <c r="AB1298" s="147"/>
      <c r="AC1298" s="147"/>
      <c r="AD1298" s="147"/>
      <c r="AE1298" s="147"/>
      <c r="AF1298" s="147"/>
      <c r="AG1298" s="147" t="s">
        <v>187</v>
      </c>
      <c r="AH1298" s="147">
        <v>0</v>
      </c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  <c r="AV1298" s="147"/>
      <c r="AW1298" s="147"/>
      <c r="AX1298" s="147"/>
      <c r="AY1298" s="147"/>
      <c r="AZ1298" s="147"/>
      <c r="BA1298" s="147"/>
      <c r="BB1298" s="147"/>
      <c r="BC1298" s="147"/>
      <c r="BD1298" s="147"/>
      <c r="BE1298" s="147"/>
      <c r="BF1298" s="147"/>
      <c r="BG1298" s="147"/>
      <c r="BH1298" s="147"/>
    </row>
    <row r="1299" spans="1:60" outlineLevel="1">
      <c r="A1299" s="154"/>
      <c r="B1299" s="155"/>
      <c r="C1299" s="244"/>
      <c r="D1299" s="245"/>
      <c r="E1299" s="245"/>
      <c r="F1299" s="245"/>
      <c r="G1299" s="245"/>
      <c r="H1299" s="157"/>
      <c r="I1299" s="157"/>
      <c r="J1299" s="157"/>
      <c r="K1299" s="157"/>
      <c r="L1299" s="157"/>
      <c r="M1299" s="157"/>
      <c r="N1299" s="157"/>
      <c r="O1299" s="157"/>
      <c r="P1299" s="157"/>
      <c r="Q1299" s="157"/>
      <c r="R1299" s="157"/>
      <c r="S1299" s="157"/>
      <c r="T1299" s="157"/>
      <c r="U1299" s="157"/>
      <c r="V1299" s="157"/>
      <c r="W1299" s="157"/>
      <c r="X1299" s="157"/>
      <c r="Y1299" s="147"/>
      <c r="Z1299" s="147"/>
      <c r="AA1299" s="147"/>
      <c r="AB1299" s="147"/>
      <c r="AC1299" s="147"/>
      <c r="AD1299" s="147"/>
      <c r="AE1299" s="147"/>
      <c r="AF1299" s="147"/>
      <c r="AG1299" s="147" t="s">
        <v>181</v>
      </c>
      <c r="AH1299" s="147"/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  <c r="AV1299" s="147"/>
      <c r="AW1299" s="147"/>
      <c r="AX1299" s="147"/>
      <c r="AY1299" s="147"/>
      <c r="AZ1299" s="147"/>
      <c r="BA1299" s="147"/>
      <c r="BB1299" s="147"/>
      <c r="BC1299" s="147"/>
      <c r="BD1299" s="147"/>
      <c r="BE1299" s="147"/>
      <c r="BF1299" s="147"/>
      <c r="BG1299" s="147"/>
      <c r="BH1299" s="147"/>
    </row>
    <row r="1300" spans="1:60" outlineLevel="1">
      <c r="A1300" s="170">
        <v>158</v>
      </c>
      <c r="B1300" s="171" t="s">
        <v>928</v>
      </c>
      <c r="C1300" s="181" t="s">
        <v>929</v>
      </c>
      <c r="D1300" s="172" t="s">
        <v>227</v>
      </c>
      <c r="E1300" s="173">
        <v>1.4502900000000001</v>
      </c>
      <c r="F1300" s="174"/>
      <c r="G1300" s="175">
        <f>ROUND(E1300*F1300,2)</f>
        <v>0</v>
      </c>
      <c r="H1300" s="174"/>
      <c r="I1300" s="175">
        <f>ROUND(E1300*H1300,2)</f>
        <v>0</v>
      </c>
      <c r="J1300" s="174"/>
      <c r="K1300" s="175">
        <f>ROUND(E1300*J1300,2)</f>
        <v>0</v>
      </c>
      <c r="L1300" s="175">
        <v>21</v>
      </c>
      <c r="M1300" s="175">
        <f>G1300*(1+L1300/100)</f>
        <v>0</v>
      </c>
      <c r="N1300" s="175">
        <v>2.3570000000000001E-2</v>
      </c>
      <c r="O1300" s="175">
        <f>ROUND(E1300*N1300,2)</f>
        <v>0.03</v>
      </c>
      <c r="P1300" s="175">
        <v>0</v>
      </c>
      <c r="Q1300" s="175">
        <f>ROUND(E1300*P1300,2)</f>
        <v>0</v>
      </c>
      <c r="R1300" s="175" t="s">
        <v>916</v>
      </c>
      <c r="S1300" s="175" t="s">
        <v>184</v>
      </c>
      <c r="T1300" s="176" t="s">
        <v>229</v>
      </c>
      <c r="U1300" s="157">
        <v>0</v>
      </c>
      <c r="V1300" s="157">
        <f>ROUND(E1300*U1300,2)</f>
        <v>0</v>
      </c>
      <c r="W1300" s="157"/>
      <c r="X1300" s="157" t="s">
        <v>207</v>
      </c>
      <c r="Y1300" s="147"/>
      <c r="Z1300" s="147"/>
      <c r="AA1300" s="147"/>
      <c r="AB1300" s="147"/>
      <c r="AC1300" s="147"/>
      <c r="AD1300" s="147"/>
      <c r="AE1300" s="147"/>
      <c r="AF1300" s="147"/>
      <c r="AG1300" s="147" t="s">
        <v>208</v>
      </c>
      <c r="AH1300" s="147"/>
      <c r="AI1300" s="147"/>
      <c r="AJ1300" s="147"/>
      <c r="AK1300" s="147"/>
      <c r="AL1300" s="147"/>
      <c r="AM1300" s="147"/>
      <c r="AN1300" s="147"/>
      <c r="AO1300" s="147"/>
      <c r="AP1300" s="147"/>
      <c r="AQ1300" s="147"/>
      <c r="AR1300" s="147"/>
      <c r="AS1300" s="147"/>
      <c r="AT1300" s="147"/>
      <c r="AU1300" s="147"/>
      <c r="AV1300" s="147"/>
      <c r="AW1300" s="147"/>
      <c r="AX1300" s="147"/>
      <c r="AY1300" s="147"/>
      <c r="AZ1300" s="147"/>
      <c r="BA1300" s="147"/>
      <c r="BB1300" s="147"/>
      <c r="BC1300" s="147"/>
      <c r="BD1300" s="147"/>
      <c r="BE1300" s="147"/>
      <c r="BF1300" s="147"/>
      <c r="BG1300" s="147"/>
      <c r="BH1300" s="147"/>
    </row>
    <row r="1301" spans="1:60" outlineLevel="1">
      <c r="A1301" s="154"/>
      <c r="B1301" s="155"/>
      <c r="C1301" s="183" t="s">
        <v>465</v>
      </c>
      <c r="D1301" s="161"/>
      <c r="E1301" s="162"/>
      <c r="F1301" s="157"/>
      <c r="G1301" s="157"/>
      <c r="H1301" s="157"/>
      <c r="I1301" s="157"/>
      <c r="J1301" s="157"/>
      <c r="K1301" s="157"/>
      <c r="L1301" s="157"/>
      <c r="M1301" s="157"/>
      <c r="N1301" s="157"/>
      <c r="O1301" s="157"/>
      <c r="P1301" s="157"/>
      <c r="Q1301" s="157"/>
      <c r="R1301" s="157"/>
      <c r="S1301" s="157"/>
      <c r="T1301" s="157"/>
      <c r="U1301" s="157"/>
      <c r="V1301" s="157"/>
      <c r="W1301" s="157"/>
      <c r="X1301" s="157"/>
      <c r="Y1301" s="147"/>
      <c r="Z1301" s="147"/>
      <c r="AA1301" s="147"/>
      <c r="AB1301" s="147"/>
      <c r="AC1301" s="147"/>
      <c r="AD1301" s="147"/>
      <c r="AE1301" s="147"/>
      <c r="AF1301" s="147"/>
      <c r="AG1301" s="147" t="s">
        <v>187</v>
      </c>
      <c r="AH1301" s="147">
        <v>0</v>
      </c>
      <c r="AI1301" s="147"/>
      <c r="AJ1301" s="147"/>
      <c r="AK1301" s="147"/>
      <c r="AL1301" s="147"/>
      <c r="AM1301" s="147"/>
      <c r="AN1301" s="147"/>
      <c r="AO1301" s="147"/>
      <c r="AP1301" s="147"/>
      <c r="AQ1301" s="147"/>
      <c r="AR1301" s="147"/>
      <c r="AS1301" s="147"/>
      <c r="AT1301" s="147"/>
      <c r="AU1301" s="147"/>
      <c r="AV1301" s="147"/>
      <c r="AW1301" s="147"/>
      <c r="AX1301" s="147"/>
      <c r="AY1301" s="147"/>
      <c r="AZ1301" s="147"/>
      <c r="BA1301" s="147"/>
      <c r="BB1301" s="147"/>
      <c r="BC1301" s="147"/>
      <c r="BD1301" s="147"/>
      <c r="BE1301" s="147"/>
      <c r="BF1301" s="147"/>
      <c r="BG1301" s="147"/>
      <c r="BH1301" s="147"/>
    </row>
    <row r="1302" spans="1:60" outlineLevel="1">
      <c r="A1302" s="154"/>
      <c r="B1302" s="155"/>
      <c r="C1302" s="183" t="s">
        <v>920</v>
      </c>
      <c r="D1302" s="161"/>
      <c r="E1302" s="162"/>
      <c r="F1302" s="157"/>
      <c r="G1302" s="157"/>
      <c r="H1302" s="157"/>
      <c r="I1302" s="157"/>
      <c r="J1302" s="157"/>
      <c r="K1302" s="157"/>
      <c r="L1302" s="157"/>
      <c r="M1302" s="157"/>
      <c r="N1302" s="157"/>
      <c r="O1302" s="157"/>
      <c r="P1302" s="157"/>
      <c r="Q1302" s="157"/>
      <c r="R1302" s="157"/>
      <c r="S1302" s="157"/>
      <c r="T1302" s="157"/>
      <c r="U1302" s="157"/>
      <c r="V1302" s="157"/>
      <c r="W1302" s="157"/>
      <c r="X1302" s="157"/>
      <c r="Y1302" s="147"/>
      <c r="Z1302" s="147"/>
      <c r="AA1302" s="147"/>
      <c r="AB1302" s="147"/>
      <c r="AC1302" s="147"/>
      <c r="AD1302" s="147"/>
      <c r="AE1302" s="147"/>
      <c r="AF1302" s="147"/>
      <c r="AG1302" s="147" t="s">
        <v>187</v>
      </c>
      <c r="AH1302" s="147">
        <v>0</v>
      </c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  <c r="AV1302" s="147"/>
      <c r="AW1302" s="147"/>
      <c r="AX1302" s="147"/>
      <c r="AY1302" s="147"/>
      <c r="AZ1302" s="147"/>
      <c r="BA1302" s="147"/>
      <c r="BB1302" s="147"/>
      <c r="BC1302" s="147"/>
      <c r="BD1302" s="147"/>
      <c r="BE1302" s="147"/>
      <c r="BF1302" s="147"/>
      <c r="BG1302" s="147"/>
      <c r="BH1302" s="147"/>
    </row>
    <row r="1303" spans="1:60" outlineLevel="1">
      <c r="A1303" s="154"/>
      <c r="B1303" s="155"/>
      <c r="C1303" s="183" t="s">
        <v>930</v>
      </c>
      <c r="D1303" s="161"/>
      <c r="E1303" s="162">
        <v>1.4502900000000001</v>
      </c>
      <c r="F1303" s="157"/>
      <c r="G1303" s="157"/>
      <c r="H1303" s="157"/>
      <c r="I1303" s="157"/>
      <c r="J1303" s="157"/>
      <c r="K1303" s="157"/>
      <c r="L1303" s="157"/>
      <c r="M1303" s="157"/>
      <c r="N1303" s="157"/>
      <c r="O1303" s="157"/>
      <c r="P1303" s="157"/>
      <c r="Q1303" s="157"/>
      <c r="R1303" s="157"/>
      <c r="S1303" s="157"/>
      <c r="T1303" s="157"/>
      <c r="U1303" s="157"/>
      <c r="V1303" s="157"/>
      <c r="W1303" s="157"/>
      <c r="X1303" s="157"/>
      <c r="Y1303" s="147"/>
      <c r="Z1303" s="147"/>
      <c r="AA1303" s="147"/>
      <c r="AB1303" s="147"/>
      <c r="AC1303" s="147"/>
      <c r="AD1303" s="147"/>
      <c r="AE1303" s="147"/>
      <c r="AF1303" s="147"/>
      <c r="AG1303" s="147" t="s">
        <v>187</v>
      </c>
      <c r="AH1303" s="147">
        <v>0</v>
      </c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  <c r="AV1303" s="147"/>
      <c r="AW1303" s="147"/>
      <c r="AX1303" s="147"/>
      <c r="AY1303" s="147"/>
      <c r="AZ1303" s="147"/>
      <c r="BA1303" s="147"/>
      <c r="BB1303" s="147"/>
      <c r="BC1303" s="147"/>
      <c r="BD1303" s="147"/>
      <c r="BE1303" s="147"/>
      <c r="BF1303" s="147"/>
      <c r="BG1303" s="147"/>
      <c r="BH1303" s="147"/>
    </row>
    <row r="1304" spans="1:60" outlineLevel="1">
      <c r="A1304" s="154"/>
      <c r="B1304" s="155"/>
      <c r="C1304" s="244"/>
      <c r="D1304" s="245"/>
      <c r="E1304" s="245"/>
      <c r="F1304" s="245"/>
      <c r="G1304" s="245"/>
      <c r="H1304" s="157"/>
      <c r="I1304" s="157"/>
      <c r="J1304" s="157"/>
      <c r="K1304" s="157"/>
      <c r="L1304" s="157"/>
      <c r="M1304" s="157"/>
      <c r="N1304" s="157"/>
      <c r="O1304" s="157"/>
      <c r="P1304" s="157"/>
      <c r="Q1304" s="157"/>
      <c r="R1304" s="157"/>
      <c r="S1304" s="157"/>
      <c r="T1304" s="157"/>
      <c r="U1304" s="157"/>
      <c r="V1304" s="157"/>
      <c r="W1304" s="157"/>
      <c r="X1304" s="157"/>
      <c r="Y1304" s="147"/>
      <c r="Z1304" s="147"/>
      <c r="AA1304" s="147"/>
      <c r="AB1304" s="147"/>
      <c r="AC1304" s="147"/>
      <c r="AD1304" s="147"/>
      <c r="AE1304" s="147"/>
      <c r="AF1304" s="147"/>
      <c r="AG1304" s="147" t="s">
        <v>181</v>
      </c>
      <c r="AH1304" s="147"/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  <c r="AV1304" s="147"/>
      <c r="AW1304" s="147"/>
      <c r="AX1304" s="147"/>
      <c r="AY1304" s="147"/>
      <c r="AZ1304" s="147"/>
      <c r="BA1304" s="147"/>
      <c r="BB1304" s="147"/>
      <c r="BC1304" s="147"/>
      <c r="BD1304" s="147"/>
      <c r="BE1304" s="147"/>
      <c r="BF1304" s="147"/>
      <c r="BG1304" s="147"/>
      <c r="BH1304" s="147"/>
    </row>
    <row r="1305" spans="1:60" outlineLevel="1">
      <c r="A1305" s="170">
        <v>159</v>
      </c>
      <c r="B1305" s="171" t="s">
        <v>931</v>
      </c>
      <c r="C1305" s="181" t="s">
        <v>932</v>
      </c>
      <c r="D1305" s="172" t="s">
        <v>315</v>
      </c>
      <c r="E1305" s="173">
        <v>483.5</v>
      </c>
      <c r="F1305" s="174"/>
      <c r="G1305" s="175">
        <f>ROUND(E1305*F1305,2)</f>
        <v>0</v>
      </c>
      <c r="H1305" s="174"/>
      <c r="I1305" s="175">
        <f>ROUND(E1305*H1305,2)</f>
        <v>0</v>
      </c>
      <c r="J1305" s="174"/>
      <c r="K1305" s="175">
        <f>ROUND(E1305*J1305,2)</f>
        <v>0</v>
      </c>
      <c r="L1305" s="175">
        <v>21</v>
      </c>
      <c r="M1305" s="175">
        <f>G1305*(1+L1305/100)</f>
        <v>0</v>
      </c>
      <c r="N1305" s="175">
        <v>3.5220000000000001E-2</v>
      </c>
      <c r="O1305" s="175">
        <f>ROUND(E1305*N1305,2)</f>
        <v>17.03</v>
      </c>
      <c r="P1305" s="175">
        <v>0</v>
      </c>
      <c r="Q1305" s="175">
        <f>ROUND(E1305*P1305,2)</f>
        <v>0</v>
      </c>
      <c r="R1305" s="175" t="s">
        <v>830</v>
      </c>
      <c r="S1305" s="175" t="s">
        <v>184</v>
      </c>
      <c r="T1305" s="176" t="s">
        <v>229</v>
      </c>
      <c r="U1305" s="157">
        <v>0</v>
      </c>
      <c r="V1305" s="157">
        <f>ROUND(E1305*U1305,2)</f>
        <v>0</v>
      </c>
      <c r="W1305" s="157"/>
      <c r="X1305" s="157" t="s">
        <v>280</v>
      </c>
      <c r="Y1305" s="147"/>
      <c r="Z1305" s="147"/>
      <c r="AA1305" s="147"/>
      <c r="AB1305" s="147"/>
      <c r="AC1305" s="147"/>
      <c r="AD1305" s="147"/>
      <c r="AE1305" s="147"/>
      <c r="AF1305" s="147"/>
      <c r="AG1305" s="147" t="s">
        <v>281</v>
      </c>
      <c r="AH1305" s="147"/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  <c r="AV1305" s="147"/>
      <c r="AW1305" s="147"/>
      <c r="AX1305" s="147"/>
      <c r="AY1305" s="147"/>
      <c r="AZ1305" s="147"/>
      <c r="BA1305" s="147"/>
      <c r="BB1305" s="147"/>
      <c r="BC1305" s="147"/>
      <c r="BD1305" s="147"/>
      <c r="BE1305" s="147"/>
      <c r="BF1305" s="147"/>
      <c r="BG1305" s="147"/>
      <c r="BH1305" s="147"/>
    </row>
    <row r="1306" spans="1:60" outlineLevel="1">
      <c r="A1306" s="154"/>
      <c r="B1306" s="155"/>
      <c r="C1306" s="183" t="s">
        <v>465</v>
      </c>
      <c r="D1306" s="161"/>
      <c r="E1306" s="162"/>
      <c r="F1306" s="157"/>
      <c r="G1306" s="157"/>
      <c r="H1306" s="157"/>
      <c r="I1306" s="157"/>
      <c r="J1306" s="157"/>
      <c r="K1306" s="157"/>
      <c r="L1306" s="157"/>
      <c r="M1306" s="157"/>
      <c r="N1306" s="157"/>
      <c r="O1306" s="157"/>
      <c r="P1306" s="157"/>
      <c r="Q1306" s="157"/>
      <c r="R1306" s="157"/>
      <c r="S1306" s="157"/>
      <c r="T1306" s="157"/>
      <c r="U1306" s="157"/>
      <c r="V1306" s="157"/>
      <c r="W1306" s="157"/>
      <c r="X1306" s="157"/>
      <c r="Y1306" s="147"/>
      <c r="Z1306" s="147"/>
      <c r="AA1306" s="147"/>
      <c r="AB1306" s="147"/>
      <c r="AC1306" s="147"/>
      <c r="AD1306" s="147"/>
      <c r="AE1306" s="147"/>
      <c r="AF1306" s="147"/>
      <c r="AG1306" s="147" t="s">
        <v>187</v>
      </c>
      <c r="AH1306" s="147">
        <v>0</v>
      </c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  <c r="AV1306" s="147"/>
      <c r="AW1306" s="147"/>
      <c r="AX1306" s="147"/>
      <c r="AY1306" s="147"/>
      <c r="AZ1306" s="147"/>
      <c r="BA1306" s="147"/>
      <c r="BB1306" s="147"/>
      <c r="BC1306" s="147"/>
      <c r="BD1306" s="147"/>
      <c r="BE1306" s="147"/>
      <c r="BF1306" s="147"/>
      <c r="BG1306" s="147"/>
      <c r="BH1306" s="147"/>
    </row>
    <row r="1307" spans="1:60" outlineLevel="1">
      <c r="A1307" s="154"/>
      <c r="B1307" s="155"/>
      <c r="C1307" s="183" t="s">
        <v>933</v>
      </c>
      <c r="D1307" s="161"/>
      <c r="E1307" s="162">
        <v>483.5</v>
      </c>
      <c r="F1307" s="157"/>
      <c r="G1307" s="157"/>
      <c r="H1307" s="157"/>
      <c r="I1307" s="157"/>
      <c r="J1307" s="157"/>
      <c r="K1307" s="157"/>
      <c r="L1307" s="157"/>
      <c r="M1307" s="157"/>
      <c r="N1307" s="157"/>
      <c r="O1307" s="157"/>
      <c r="P1307" s="157"/>
      <c r="Q1307" s="157"/>
      <c r="R1307" s="157"/>
      <c r="S1307" s="157"/>
      <c r="T1307" s="157"/>
      <c r="U1307" s="157"/>
      <c r="V1307" s="157"/>
      <c r="W1307" s="157"/>
      <c r="X1307" s="157"/>
      <c r="Y1307" s="147"/>
      <c r="Z1307" s="147"/>
      <c r="AA1307" s="147"/>
      <c r="AB1307" s="147"/>
      <c r="AC1307" s="147"/>
      <c r="AD1307" s="147"/>
      <c r="AE1307" s="147"/>
      <c r="AF1307" s="147"/>
      <c r="AG1307" s="147" t="s">
        <v>187</v>
      </c>
      <c r="AH1307" s="147">
        <v>0</v>
      </c>
      <c r="AI1307" s="147"/>
      <c r="AJ1307" s="147"/>
      <c r="AK1307" s="147"/>
      <c r="AL1307" s="147"/>
      <c r="AM1307" s="147"/>
      <c r="AN1307" s="147"/>
      <c r="AO1307" s="147"/>
      <c r="AP1307" s="147"/>
      <c r="AQ1307" s="147"/>
      <c r="AR1307" s="147"/>
      <c r="AS1307" s="147"/>
      <c r="AT1307" s="147"/>
      <c r="AU1307" s="147"/>
      <c r="AV1307" s="147"/>
      <c r="AW1307" s="147"/>
      <c r="AX1307" s="147"/>
      <c r="AY1307" s="147"/>
      <c r="AZ1307" s="147"/>
      <c r="BA1307" s="147"/>
      <c r="BB1307" s="147"/>
      <c r="BC1307" s="147"/>
      <c r="BD1307" s="147"/>
      <c r="BE1307" s="147"/>
      <c r="BF1307" s="147"/>
      <c r="BG1307" s="147"/>
      <c r="BH1307" s="147"/>
    </row>
    <row r="1308" spans="1:60" outlineLevel="1">
      <c r="A1308" s="154"/>
      <c r="B1308" s="155"/>
      <c r="C1308" s="244"/>
      <c r="D1308" s="245"/>
      <c r="E1308" s="245"/>
      <c r="F1308" s="245"/>
      <c r="G1308" s="245"/>
      <c r="H1308" s="157"/>
      <c r="I1308" s="157"/>
      <c r="J1308" s="157"/>
      <c r="K1308" s="157"/>
      <c r="L1308" s="157"/>
      <c r="M1308" s="157"/>
      <c r="N1308" s="157"/>
      <c r="O1308" s="157"/>
      <c r="P1308" s="157"/>
      <c r="Q1308" s="157"/>
      <c r="R1308" s="157"/>
      <c r="S1308" s="157"/>
      <c r="T1308" s="157"/>
      <c r="U1308" s="157"/>
      <c r="V1308" s="157"/>
      <c r="W1308" s="157"/>
      <c r="X1308" s="157"/>
      <c r="Y1308" s="147"/>
      <c r="Z1308" s="147"/>
      <c r="AA1308" s="147"/>
      <c r="AB1308" s="147"/>
      <c r="AC1308" s="147"/>
      <c r="AD1308" s="147"/>
      <c r="AE1308" s="147"/>
      <c r="AF1308" s="147"/>
      <c r="AG1308" s="147" t="s">
        <v>181</v>
      </c>
      <c r="AH1308" s="147"/>
      <c r="AI1308" s="147"/>
      <c r="AJ1308" s="147"/>
      <c r="AK1308" s="147"/>
      <c r="AL1308" s="147"/>
      <c r="AM1308" s="147"/>
      <c r="AN1308" s="147"/>
      <c r="AO1308" s="147"/>
      <c r="AP1308" s="147"/>
      <c r="AQ1308" s="147"/>
      <c r="AR1308" s="147"/>
      <c r="AS1308" s="147"/>
      <c r="AT1308" s="147"/>
      <c r="AU1308" s="147"/>
      <c r="AV1308" s="147"/>
      <c r="AW1308" s="147"/>
      <c r="AX1308" s="147"/>
      <c r="AY1308" s="147"/>
      <c r="AZ1308" s="147"/>
      <c r="BA1308" s="147"/>
      <c r="BB1308" s="147"/>
      <c r="BC1308" s="147"/>
      <c r="BD1308" s="147"/>
      <c r="BE1308" s="147"/>
      <c r="BF1308" s="147"/>
      <c r="BG1308" s="147"/>
      <c r="BH1308" s="147"/>
    </row>
    <row r="1309" spans="1:60" outlineLevel="1">
      <c r="A1309" s="170">
        <v>160</v>
      </c>
      <c r="B1309" s="171" t="s">
        <v>934</v>
      </c>
      <c r="C1309" s="181" t="s">
        <v>935</v>
      </c>
      <c r="D1309" s="172" t="s">
        <v>227</v>
      </c>
      <c r="E1309" s="173">
        <v>1.4502900000000001</v>
      </c>
      <c r="F1309" s="174"/>
      <c r="G1309" s="175">
        <f>ROUND(E1309*F1309,2)</f>
        <v>0</v>
      </c>
      <c r="H1309" s="174"/>
      <c r="I1309" s="175">
        <f>ROUND(E1309*H1309,2)</f>
        <v>0</v>
      </c>
      <c r="J1309" s="174"/>
      <c r="K1309" s="175">
        <f>ROUND(E1309*J1309,2)</f>
        <v>0</v>
      </c>
      <c r="L1309" s="175">
        <v>21</v>
      </c>
      <c r="M1309" s="175">
        <f>G1309*(1+L1309/100)</f>
        <v>0</v>
      </c>
      <c r="N1309" s="175">
        <v>0.55000000000000004</v>
      </c>
      <c r="O1309" s="175">
        <f>ROUND(E1309*N1309,2)</f>
        <v>0.8</v>
      </c>
      <c r="P1309" s="175">
        <v>0</v>
      </c>
      <c r="Q1309" s="175">
        <f>ROUND(E1309*P1309,2)</f>
        <v>0</v>
      </c>
      <c r="R1309" s="175"/>
      <c r="S1309" s="175" t="s">
        <v>175</v>
      </c>
      <c r="T1309" s="176" t="s">
        <v>176</v>
      </c>
      <c r="U1309" s="157">
        <v>0</v>
      </c>
      <c r="V1309" s="157">
        <f>ROUND(E1309*U1309,2)</f>
        <v>0</v>
      </c>
      <c r="W1309" s="157"/>
      <c r="X1309" s="157" t="s">
        <v>322</v>
      </c>
      <c r="Y1309" s="147"/>
      <c r="Z1309" s="147"/>
      <c r="AA1309" s="147"/>
      <c r="AB1309" s="147"/>
      <c r="AC1309" s="147"/>
      <c r="AD1309" s="147"/>
      <c r="AE1309" s="147"/>
      <c r="AF1309" s="147"/>
      <c r="AG1309" s="147" t="s">
        <v>323</v>
      </c>
      <c r="AH1309" s="147"/>
      <c r="AI1309" s="147"/>
      <c r="AJ1309" s="147"/>
      <c r="AK1309" s="147"/>
      <c r="AL1309" s="147"/>
      <c r="AM1309" s="147"/>
      <c r="AN1309" s="147"/>
      <c r="AO1309" s="147"/>
      <c r="AP1309" s="147"/>
      <c r="AQ1309" s="147"/>
      <c r="AR1309" s="147"/>
      <c r="AS1309" s="147"/>
      <c r="AT1309" s="147"/>
      <c r="AU1309" s="147"/>
      <c r="AV1309" s="147"/>
      <c r="AW1309" s="147"/>
      <c r="AX1309" s="147"/>
      <c r="AY1309" s="147"/>
      <c r="AZ1309" s="147"/>
      <c r="BA1309" s="147"/>
      <c r="BB1309" s="147"/>
      <c r="BC1309" s="147"/>
      <c r="BD1309" s="147"/>
      <c r="BE1309" s="147"/>
      <c r="BF1309" s="147"/>
      <c r="BG1309" s="147"/>
      <c r="BH1309" s="147"/>
    </row>
    <row r="1310" spans="1:60" outlineLevel="1">
      <c r="A1310" s="154"/>
      <c r="B1310" s="155"/>
      <c r="C1310" s="183" t="s">
        <v>465</v>
      </c>
      <c r="D1310" s="161"/>
      <c r="E1310" s="162"/>
      <c r="F1310" s="157"/>
      <c r="G1310" s="157"/>
      <c r="H1310" s="157"/>
      <c r="I1310" s="157"/>
      <c r="J1310" s="157"/>
      <c r="K1310" s="157"/>
      <c r="L1310" s="157"/>
      <c r="M1310" s="157"/>
      <c r="N1310" s="157"/>
      <c r="O1310" s="157"/>
      <c r="P1310" s="157"/>
      <c r="Q1310" s="157"/>
      <c r="R1310" s="157"/>
      <c r="S1310" s="157"/>
      <c r="T1310" s="157"/>
      <c r="U1310" s="157"/>
      <c r="V1310" s="157"/>
      <c r="W1310" s="157"/>
      <c r="X1310" s="157"/>
      <c r="Y1310" s="147"/>
      <c r="Z1310" s="147"/>
      <c r="AA1310" s="147"/>
      <c r="AB1310" s="147"/>
      <c r="AC1310" s="147"/>
      <c r="AD1310" s="147"/>
      <c r="AE1310" s="147"/>
      <c r="AF1310" s="147"/>
      <c r="AG1310" s="147" t="s">
        <v>187</v>
      </c>
      <c r="AH1310" s="147">
        <v>0</v>
      </c>
      <c r="AI1310" s="147"/>
      <c r="AJ1310" s="147"/>
      <c r="AK1310" s="147"/>
      <c r="AL1310" s="147"/>
      <c r="AM1310" s="147"/>
      <c r="AN1310" s="147"/>
      <c r="AO1310" s="147"/>
      <c r="AP1310" s="147"/>
      <c r="AQ1310" s="147"/>
      <c r="AR1310" s="147"/>
      <c r="AS1310" s="147"/>
      <c r="AT1310" s="147"/>
      <c r="AU1310" s="147"/>
      <c r="AV1310" s="147"/>
      <c r="AW1310" s="147"/>
      <c r="AX1310" s="147"/>
      <c r="AY1310" s="147"/>
      <c r="AZ1310" s="147"/>
      <c r="BA1310" s="147"/>
      <c r="BB1310" s="147"/>
      <c r="BC1310" s="147"/>
      <c r="BD1310" s="147"/>
      <c r="BE1310" s="147"/>
      <c r="BF1310" s="147"/>
      <c r="BG1310" s="147"/>
      <c r="BH1310" s="147"/>
    </row>
    <row r="1311" spans="1:60" outlineLevel="1">
      <c r="A1311" s="154"/>
      <c r="B1311" s="155"/>
      <c r="C1311" s="183" t="s">
        <v>920</v>
      </c>
      <c r="D1311" s="161"/>
      <c r="E1311" s="162"/>
      <c r="F1311" s="157"/>
      <c r="G1311" s="157"/>
      <c r="H1311" s="157"/>
      <c r="I1311" s="157"/>
      <c r="J1311" s="157"/>
      <c r="K1311" s="157"/>
      <c r="L1311" s="157"/>
      <c r="M1311" s="157"/>
      <c r="N1311" s="157"/>
      <c r="O1311" s="157"/>
      <c r="P1311" s="157"/>
      <c r="Q1311" s="157"/>
      <c r="R1311" s="157"/>
      <c r="S1311" s="157"/>
      <c r="T1311" s="157"/>
      <c r="U1311" s="157"/>
      <c r="V1311" s="157"/>
      <c r="W1311" s="157"/>
      <c r="X1311" s="157"/>
      <c r="Y1311" s="147"/>
      <c r="Z1311" s="147"/>
      <c r="AA1311" s="147"/>
      <c r="AB1311" s="147"/>
      <c r="AC1311" s="147"/>
      <c r="AD1311" s="147"/>
      <c r="AE1311" s="147"/>
      <c r="AF1311" s="147"/>
      <c r="AG1311" s="147" t="s">
        <v>187</v>
      </c>
      <c r="AH1311" s="147">
        <v>0</v>
      </c>
      <c r="AI1311" s="147"/>
      <c r="AJ1311" s="147"/>
      <c r="AK1311" s="147"/>
      <c r="AL1311" s="147"/>
      <c r="AM1311" s="147"/>
      <c r="AN1311" s="147"/>
      <c r="AO1311" s="147"/>
      <c r="AP1311" s="147"/>
      <c r="AQ1311" s="147"/>
      <c r="AR1311" s="147"/>
      <c r="AS1311" s="147"/>
      <c r="AT1311" s="147"/>
      <c r="AU1311" s="147"/>
      <c r="AV1311" s="147"/>
      <c r="AW1311" s="147"/>
      <c r="AX1311" s="147"/>
      <c r="AY1311" s="147"/>
      <c r="AZ1311" s="147"/>
      <c r="BA1311" s="147"/>
      <c r="BB1311" s="147"/>
      <c r="BC1311" s="147"/>
      <c r="BD1311" s="147"/>
      <c r="BE1311" s="147"/>
      <c r="BF1311" s="147"/>
      <c r="BG1311" s="147"/>
      <c r="BH1311" s="147"/>
    </row>
    <row r="1312" spans="1:60" outlineLevel="1">
      <c r="A1312" s="154"/>
      <c r="B1312" s="155"/>
      <c r="C1312" s="183" t="s">
        <v>930</v>
      </c>
      <c r="D1312" s="161"/>
      <c r="E1312" s="162">
        <v>1.4502900000000001</v>
      </c>
      <c r="F1312" s="157"/>
      <c r="G1312" s="157"/>
      <c r="H1312" s="157"/>
      <c r="I1312" s="157"/>
      <c r="J1312" s="157"/>
      <c r="K1312" s="157"/>
      <c r="L1312" s="157"/>
      <c r="M1312" s="157"/>
      <c r="N1312" s="157"/>
      <c r="O1312" s="157"/>
      <c r="P1312" s="157"/>
      <c r="Q1312" s="157"/>
      <c r="R1312" s="157"/>
      <c r="S1312" s="157"/>
      <c r="T1312" s="157"/>
      <c r="U1312" s="157"/>
      <c r="V1312" s="157"/>
      <c r="W1312" s="157"/>
      <c r="X1312" s="157"/>
      <c r="Y1312" s="147"/>
      <c r="Z1312" s="147"/>
      <c r="AA1312" s="147"/>
      <c r="AB1312" s="147"/>
      <c r="AC1312" s="147"/>
      <c r="AD1312" s="147"/>
      <c r="AE1312" s="147"/>
      <c r="AF1312" s="147"/>
      <c r="AG1312" s="147" t="s">
        <v>187</v>
      </c>
      <c r="AH1312" s="147">
        <v>0</v>
      </c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  <c r="AV1312" s="147"/>
      <c r="AW1312" s="147"/>
      <c r="AX1312" s="147"/>
      <c r="AY1312" s="147"/>
      <c r="AZ1312" s="147"/>
      <c r="BA1312" s="147"/>
      <c r="BB1312" s="147"/>
      <c r="BC1312" s="147"/>
      <c r="BD1312" s="147"/>
      <c r="BE1312" s="147"/>
      <c r="BF1312" s="147"/>
      <c r="BG1312" s="147"/>
      <c r="BH1312" s="147"/>
    </row>
    <row r="1313" spans="1:60" outlineLevel="1">
      <c r="A1313" s="154"/>
      <c r="B1313" s="155"/>
      <c r="C1313" s="244"/>
      <c r="D1313" s="245"/>
      <c r="E1313" s="245"/>
      <c r="F1313" s="245"/>
      <c r="G1313" s="245"/>
      <c r="H1313" s="157"/>
      <c r="I1313" s="157"/>
      <c r="J1313" s="157"/>
      <c r="K1313" s="157"/>
      <c r="L1313" s="157"/>
      <c r="M1313" s="157"/>
      <c r="N1313" s="157"/>
      <c r="O1313" s="157"/>
      <c r="P1313" s="157"/>
      <c r="Q1313" s="157"/>
      <c r="R1313" s="157"/>
      <c r="S1313" s="157"/>
      <c r="T1313" s="157"/>
      <c r="U1313" s="157"/>
      <c r="V1313" s="157"/>
      <c r="W1313" s="157"/>
      <c r="X1313" s="157"/>
      <c r="Y1313" s="147"/>
      <c r="Z1313" s="147"/>
      <c r="AA1313" s="147"/>
      <c r="AB1313" s="147"/>
      <c r="AC1313" s="147"/>
      <c r="AD1313" s="147"/>
      <c r="AE1313" s="147"/>
      <c r="AF1313" s="147"/>
      <c r="AG1313" s="147" t="s">
        <v>181</v>
      </c>
      <c r="AH1313" s="147"/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  <c r="AV1313" s="147"/>
      <c r="AW1313" s="147"/>
      <c r="AX1313" s="147"/>
      <c r="AY1313" s="147"/>
      <c r="AZ1313" s="147"/>
      <c r="BA1313" s="147"/>
      <c r="BB1313" s="147"/>
      <c r="BC1313" s="147"/>
      <c r="BD1313" s="147"/>
      <c r="BE1313" s="147"/>
      <c r="BF1313" s="147"/>
      <c r="BG1313" s="147"/>
      <c r="BH1313" s="147"/>
    </row>
    <row r="1314" spans="1:60" outlineLevel="1">
      <c r="A1314" s="154">
        <v>161</v>
      </c>
      <c r="B1314" s="155" t="s">
        <v>936</v>
      </c>
      <c r="C1314" s="187" t="s">
        <v>937</v>
      </c>
      <c r="D1314" s="156" t="s">
        <v>0</v>
      </c>
      <c r="E1314" s="178"/>
      <c r="F1314" s="158"/>
      <c r="G1314" s="157">
        <f>ROUND(E1314*F1314,2)</f>
        <v>0</v>
      </c>
      <c r="H1314" s="158"/>
      <c r="I1314" s="157">
        <f>ROUND(E1314*H1314,2)</f>
        <v>0</v>
      </c>
      <c r="J1314" s="158"/>
      <c r="K1314" s="157">
        <f>ROUND(E1314*J1314,2)</f>
        <v>0</v>
      </c>
      <c r="L1314" s="157">
        <v>21</v>
      </c>
      <c r="M1314" s="157">
        <f>G1314*(1+L1314/100)</f>
        <v>0</v>
      </c>
      <c r="N1314" s="157">
        <v>0</v>
      </c>
      <c r="O1314" s="157">
        <f>ROUND(E1314*N1314,2)</f>
        <v>0</v>
      </c>
      <c r="P1314" s="157">
        <v>0</v>
      </c>
      <c r="Q1314" s="157">
        <f>ROUND(E1314*P1314,2)</f>
        <v>0</v>
      </c>
      <c r="R1314" s="157" t="s">
        <v>916</v>
      </c>
      <c r="S1314" s="157" t="s">
        <v>184</v>
      </c>
      <c r="T1314" s="157" t="s">
        <v>229</v>
      </c>
      <c r="U1314" s="157">
        <v>0</v>
      </c>
      <c r="V1314" s="157">
        <f>ROUND(E1314*U1314,2)</f>
        <v>0</v>
      </c>
      <c r="W1314" s="157"/>
      <c r="X1314" s="157" t="s">
        <v>806</v>
      </c>
      <c r="Y1314" s="147"/>
      <c r="Z1314" s="147"/>
      <c r="AA1314" s="147"/>
      <c r="AB1314" s="147"/>
      <c r="AC1314" s="147"/>
      <c r="AD1314" s="147"/>
      <c r="AE1314" s="147"/>
      <c r="AF1314" s="147"/>
      <c r="AG1314" s="147" t="s">
        <v>807</v>
      </c>
      <c r="AH1314" s="147"/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  <c r="AV1314" s="147"/>
      <c r="AW1314" s="147"/>
      <c r="AX1314" s="147"/>
      <c r="AY1314" s="147"/>
      <c r="AZ1314" s="147"/>
      <c r="BA1314" s="147"/>
      <c r="BB1314" s="147"/>
      <c r="BC1314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      <c r="C1315" s="261" t="s">
        <v>908</v>
      </c>
      <c r="D1315" s="262"/>
      <c r="E1315" s="262"/>
      <c r="F1315" s="262"/>
      <c r="G1315" s="262"/>
      <c r="H1315" s="157"/>
      <c r="I1315" s="157"/>
      <c r="J1315" s="157"/>
      <c r="K1315" s="157"/>
      <c r="L1315" s="157"/>
      <c r="M1315" s="157"/>
      <c r="N1315" s="157"/>
      <c r="O1315" s="157"/>
      <c r="P1315" s="157"/>
      <c r="Q1315" s="157"/>
      <c r="R1315" s="157"/>
      <c r="S1315" s="157"/>
      <c r="T1315" s="157"/>
      <c r="U1315" s="157"/>
      <c r="V1315" s="157"/>
      <c r="W1315" s="157"/>
      <c r="X1315" s="157"/>
      <c r="Y1315" s="147"/>
      <c r="Z1315" s="147"/>
      <c r="AA1315" s="147"/>
      <c r="AB1315" s="147"/>
      <c r="AC1315" s="147"/>
      <c r="AD1315" s="147"/>
      <c r="AE1315" s="147"/>
      <c r="AF1315" s="147"/>
      <c r="AG1315" s="147" t="s">
        <v>231</v>
      </c>
      <c r="AH1315" s="147"/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  <c r="AV1315" s="147"/>
      <c r="AW1315" s="147"/>
      <c r="AX1315" s="147"/>
      <c r="AY1315" s="147"/>
      <c r="AZ1315" s="147"/>
      <c r="BA1315" s="147"/>
      <c r="BB1315" s="147"/>
      <c r="BC1315" s="147"/>
      <c r="BD1315" s="147"/>
      <c r="BE1315" s="147"/>
      <c r="BF1315" s="147"/>
      <c r="BG1315" s="147"/>
      <c r="BH1315" s="147"/>
    </row>
    <row r="1316" spans="1:60" outlineLevel="1">
      <c r="A1316" s="154"/>
      <c r="B1316" s="155"/>
      <c r="C1316" s="244"/>
      <c r="D1316" s="245"/>
      <c r="E1316" s="245"/>
      <c r="F1316" s="245"/>
      <c r="G1316" s="245"/>
      <c r="H1316" s="157"/>
      <c r="I1316" s="157"/>
      <c r="J1316" s="157"/>
      <c r="K1316" s="157"/>
      <c r="L1316" s="157"/>
      <c r="M1316" s="157"/>
      <c r="N1316" s="157"/>
      <c r="O1316" s="157"/>
      <c r="P1316" s="157"/>
      <c r="Q1316" s="157"/>
      <c r="R1316" s="157"/>
      <c r="S1316" s="157"/>
      <c r="T1316" s="157"/>
      <c r="U1316" s="157"/>
      <c r="V1316" s="157"/>
      <c r="W1316" s="157"/>
      <c r="X1316" s="157"/>
      <c r="Y1316" s="147"/>
      <c r="Z1316" s="147"/>
      <c r="AA1316" s="147"/>
      <c r="AB1316" s="147"/>
      <c r="AC1316" s="147"/>
      <c r="AD1316" s="147"/>
      <c r="AE1316" s="147"/>
      <c r="AF1316" s="147"/>
      <c r="AG1316" s="147" t="s">
        <v>181</v>
      </c>
      <c r="AH1316" s="147"/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  <c r="AV1316" s="147"/>
      <c r="AW1316" s="147"/>
      <c r="AX1316" s="147"/>
      <c r="AY1316" s="147"/>
      <c r="AZ1316" s="147"/>
      <c r="BA1316" s="147"/>
      <c r="BB1316" s="147"/>
      <c r="BC1316" s="147"/>
      <c r="BD1316" s="147"/>
      <c r="BE1316" s="147"/>
      <c r="BF1316" s="147"/>
      <c r="BG1316" s="147"/>
      <c r="BH1316" s="147"/>
    </row>
    <row r="1317" spans="1:60">
      <c r="A1317" s="164" t="s">
        <v>170</v>
      </c>
      <c r="B1317" s="165" t="s">
        <v>110</v>
      </c>
      <c r="C1317" s="180" t="s">
        <v>111</v>
      </c>
      <c r="D1317" s="166"/>
      <c r="E1317" s="167"/>
      <c r="F1317" s="168"/>
      <c r="G1317" s="168">
        <f>SUMIF(AG1318:AG1353,"&lt;&gt;NOR",G1318:G1353)</f>
        <v>0</v>
      </c>
      <c r="H1317" s="168"/>
      <c r="I1317" s="168">
        <f>SUM(I1318:I1353)</f>
        <v>0</v>
      </c>
      <c r="J1317" s="168"/>
      <c r="K1317" s="168">
        <f>SUM(K1318:K1353)</f>
        <v>0</v>
      </c>
      <c r="L1317" s="168"/>
      <c r="M1317" s="168">
        <f>SUM(M1318:M1353)</f>
        <v>0</v>
      </c>
      <c r="N1317" s="168"/>
      <c r="O1317" s="168">
        <f>SUM(O1318:O1353)</f>
        <v>0</v>
      </c>
      <c r="P1317" s="168"/>
      <c r="Q1317" s="168">
        <f>SUM(Q1318:Q1353)</f>
        <v>0</v>
      </c>
      <c r="R1317" s="168"/>
      <c r="S1317" s="168"/>
      <c r="T1317" s="169"/>
      <c r="U1317" s="163"/>
      <c r="V1317" s="163">
        <f>SUM(V1318:V1353)</f>
        <v>0</v>
      </c>
      <c r="W1317" s="163"/>
      <c r="X1317" s="163"/>
      <c r="AG1317" t="s">
        <v>171</v>
      </c>
    </row>
    <row r="1318" spans="1:60" outlineLevel="1">
      <c r="A1318" s="170">
        <v>162</v>
      </c>
      <c r="B1318" s="171" t="s">
        <v>938</v>
      </c>
      <c r="C1318" s="181" t="s">
        <v>939</v>
      </c>
      <c r="D1318" s="172" t="s">
        <v>816</v>
      </c>
      <c r="E1318" s="173">
        <v>1</v>
      </c>
      <c r="F1318" s="174"/>
      <c r="G1318" s="175">
        <f>ROUND(E1318*F1318,2)</f>
        <v>0</v>
      </c>
      <c r="H1318" s="174"/>
      <c r="I1318" s="175">
        <f>ROUND(E1318*H1318,2)</f>
        <v>0</v>
      </c>
      <c r="J1318" s="174"/>
      <c r="K1318" s="175">
        <f>ROUND(E1318*J1318,2)</f>
        <v>0</v>
      </c>
      <c r="L1318" s="175">
        <v>21</v>
      </c>
      <c r="M1318" s="175">
        <f>G1318*(1+L1318/100)</f>
        <v>0</v>
      </c>
      <c r="N1318" s="175">
        <v>0</v>
      </c>
      <c r="O1318" s="175">
        <f>ROUND(E1318*N1318,2)</f>
        <v>0</v>
      </c>
      <c r="P1318" s="175">
        <v>0</v>
      </c>
      <c r="Q1318" s="175">
        <f>ROUND(E1318*P1318,2)</f>
        <v>0</v>
      </c>
      <c r="R1318" s="175"/>
      <c r="S1318" s="175" t="s">
        <v>175</v>
      </c>
      <c r="T1318" s="176" t="s">
        <v>176</v>
      </c>
      <c r="U1318" s="157">
        <v>0</v>
      </c>
      <c r="V1318" s="157">
        <f>ROUND(E1318*U1318,2)</f>
        <v>0</v>
      </c>
      <c r="W1318" s="157"/>
      <c r="X1318" s="157" t="s">
        <v>207</v>
      </c>
      <c r="Y1318" s="147"/>
      <c r="Z1318" s="147"/>
      <c r="AA1318" s="147"/>
      <c r="AB1318" s="147"/>
      <c r="AC1318" s="147"/>
      <c r="AD1318" s="147"/>
      <c r="AE1318" s="147"/>
      <c r="AF1318" s="147"/>
      <c r="AG1318" s="147" t="s">
        <v>208</v>
      </c>
      <c r="AH1318" s="147"/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  <c r="AV1318" s="147"/>
      <c r="AW1318" s="147"/>
      <c r="AX1318" s="147"/>
      <c r="AY1318" s="147"/>
      <c r="AZ1318" s="147"/>
      <c r="BA1318" s="147"/>
      <c r="BB1318" s="147"/>
      <c r="BC1318" s="147"/>
      <c r="BD1318" s="147"/>
      <c r="BE1318" s="147"/>
      <c r="BF1318" s="147"/>
      <c r="BG1318" s="147"/>
      <c r="BH1318" s="147"/>
    </row>
    <row r="1319" spans="1:60" outlineLevel="1">
      <c r="A1319" s="154"/>
      <c r="B1319" s="155"/>
      <c r="C1319" s="259"/>
      <c r="D1319" s="260"/>
      <c r="E1319" s="260"/>
      <c r="F1319" s="260"/>
      <c r="G1319" s="260"/>
      <c r="H1319" s="157"/>
      <c r="I1319" s="157"/>
      <c r="J1319" s="157"/>
      <c r="K1319" s="157"/>
      <c r="L1319" s="157"/>
      <c r="M1319" s="157"/>
      <c r="N1319" s="157"/>
      <c r="O1319" s="157"/>
      <c r="P1319" s="157"/>
      <c r="Q1319" s="157"/>
      <c r="R1319" s="157"/>
      <c r="S1319" s="157"/>
      <c r="T1319" s="157"/>
      <c r="U1319" s="157"/>
      <c r="V1319" s="157"/>
      <c r="W1319" s="157"/>
      <c r="X1319" s="157"/>
      <c r="Y1319" s="147"/>
      <c r="Z1319" s="147"/>
      <c r="AA1319" s="147"/>
      <c r="AB1319" s="147"/>
      <c r="AC1319" s="147"/>
      <c r="AD1319" s="147"/>
      <c r="AE1319" s="147"/>
      <c r="AF1319" s="147"/>
      <c r="AG1319" s="147" t="s">
        <v>181</v>
      </c>
      <c r="AH1319" s="147"/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  <c r="AV1319" s="147"/>
      <c r="AW1319" s="147"/>
      <c r="AX1319" s="147"/>
      <c r="AY1319" s="147"/>
      <c r="AZ1319" s="147"/>
      <c r="BA1319" s="147"/>
      <c r="BB1319" s="147"/>
      <c r="BC1319" s="147"/>
      <c r="BD1319" s="147"/>
      <c r="BE1319" s="147"/>
      <c r="BF1319" s="147"/>
      <c r="BG1319" s="147"/>
      <c r="BH1319" s="147"/>
    </row>
    <row r="1320" spans="1:60" outlineLevel="1">
      <c r="A1320" s="170">
        <v>163</v>
      </c>
      <c r="B1320" s="171" t="s">
        <v>940</v>
      </c>
      <c r="C1320" s="181" t="s">
        <v>941</v>
      </c>
      <c r="D1320" s="172" t="s">
        <v>816</v>
      </c>
      <c r="E1320" s="173">
        <v>2</v>
      </c>
      <c r="F1320" s="174"/>
      <c r="G1320" s="175">
        <f>ROUND(E1320*F1320,2)</f>
        <v>0</v>
      </c>
      <c r="H1320" s="174"/>
      <c r="I1320" s="175">
        <f>ROUND(E1320*H1320,2)</f>
        <v>0</v>
      </c>
      <c r="J1320" s="174"/>
      <c r="K1320" s="175">
        <f>ROUND(E1320*J1320,2)</f>
        <v>0</v>
      </c>
      <c r="L1320" s="175">
        <v>21</v>
      </c>
      <c r="M1320" s="175">
        <f>G1320*(1+L1320/100)</f>
        <v>0</v>
      </c>
      <c r="N1320" s="175">
        <v>0</v>
      </c>
      <c r="O1320" s="175">
        <f>ROUND(E1320*N1320,2)</f>
        <v>0</v>
      </c>
      <c r="P1320" s="175">
        <v>0</v>
      </c>
      <c r="Q1320" s="175">
        <f>ROUND(E1320*P1320,2)</f>
        <v>0</v>
      </c>
      <c r="R1320" s="175"/>
      <c r="S1320" s="175" t="s">
        <v>175</v>
      </c>
      <c r="T1320" s="176" t="s">
        <v>176</v>
      </c>
      <c r="U1320" s="157">
        <v>0</v>
      </c>
      <c r="V1320" s="157">
        <f>ROUND(E1320*U1320,2)</f>
        <v>0</v>
      </c>
      <c r="W1320" s="157"/>
      <c r="X1320" s="157" t="s">
        <v>207</v>
      </c>
      <c r="Y1320" s="147"/>
      <c r="Z1320" s="147"/>
      <c r="AA1320" s="147"/>
      <c r="AB1320" s="147"/>
      <c r="AC1320" s="147"/>
      <c r="AD1320" s="147"/>
      <c r="AE1320" s="147"/>
      <c r="AF1320" s="147"/>
      <c r="AG1320" s="147" t="s">
        <v>208</v>
      </c>
      <c r="AH1320" s="147"/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  <c r="AV1320" s="147"/>
      <c r="AW1320" s="147"/>
      <c r="AX1320" s="147"/>
      <c r="AY1320" s="147"/>
      <c r="AZ1320" s="147"/>
      <c r="BA1320" s="147"/>
      <c r="BB1320" s="147"/>
      <c r="BC1320" s="147"/>
      <c r="BD1320" s="147"/>
      <c r="BE1320" s="147"/>
      <c r="BF1320" s="147"/>
      <c r="BG1320" s="147"/>
      <c r="BH1320" s="147"/>
    </row>
    <row r="1321" spans="1:60" outlineLevel="1">
      <c r="A1321" s="154"/>
      <c r="B1321" s="155"/>
      <c r="C1321" s="259"/>
      <c r="D1321" s="260"/>
      <c r="E1321" s="260"/>
      <c r="F1321" s="260"/>
      <c r="G1321" s="260"/>
      <c r="H1321" s="157"/>
      <c r="I1321" s="157"/>
      <c r="J1321" s="157"/>
      <c r="K1321" s="157"/>
      <c r="L1321" s="157"/>
      <c r="M1321" s="157"/>
      <c r="N1321" s="157"/>
      <c r="O1321" s="157"/>
      <c r="P1321" s="157"/>
      <c r="Q1321" s="157"/>
      <c r="R1321" s="157"/>
      <c r="S1321" s="157"/>
      <c r="T1321" s="157"/>
      <c r="U1321" s="157"/>
      <c r="V1321" s="157"/>
      <c r="W1321" s="157"/>
      <c r="X1321" s="157"/>
      <c r="Y1321" s="147"/>
      <c r="Z1321" s="147"/>
      <c r="AA1321" s="147"/>
      <c r="AB1321" s="147"/>
      <c r="AC1321" s="147"/>
      <c r="AD1321" s="147"/>
      <c r="AE1321" s="147"/>
      <c r="AF1321" s="147"/>
      <c r="AG1321" s="147" t="s">
        <v>181</v>
      </c>
      <c r="AH1321" s="147"/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  <c r="AV1321" s="147"/>
      <c r="AW1321" s="147"/>
      <c r="AX1321" s="147"/>
      <c r="AY1321" s="147"/>
      <c r="AZ1321" s="147"/>
      <c r="BA1321" s="147"/>
      <c r="BB1321" s="147"/>
      <c r="BC1321" s="147"/>
      <c r="BD1321" s="147"/>
      <c r="BE1321" s="147"/>
      <c r="BF1321" s="147"/>
      <c r="BG1321" s="147"/>
      <c r="BH1321" s="147"/>
    </row>
    <row r="1322" spans="1:60" outlineLevel="1">
      <c r="A1322" s="170">
        <v>164</v>
      </c>
      <c r="B1322" s="171" t="s">
        <v>942</v>
      </c>
      <c r="C1322" s="181" t="s">
        <v>943</v>
      </c>
      <c r="D1322" s="172" t="s">
        <v>816</v>
      </c>
      <c r="E1322" s="173">
        <v>4</v>
      </c>
      <c r="F1322" s="174"/>
      <c r="G1322" s="175">
        <f>ROUND(E1322*F1322,2)</f>
        <v>0</v>
      </c>
      <c r="H1322" s="174"/>
      <c r="I1322" s="175">
        <f>ROUND(E1322*H1322,2)</f>
        <v>0</v>
      </c>
      <c r="J1322" s="174"/>
      <c r="K1322" s="175">
        <f>ROUND(E1322*J1322,2)</f>
        <v>0</v>
      </c>
      <c r="L1322" s="175">
        <v>21</v>
      </c>
      <c r="M1322" s="175">
        <f>G1322*(1+L1322/100)</f>
        <v>0</v>
      </c>
      <c r="N1322" s="175">
        <v>0</v>
      </c>
      <c r="O1322" s="175">
        <f>ROUND(E1322*N1322,2)</f>
        <v>0</v>
      </c>
      <c r="P1322" s="175">
        <v>0</v>
      </c>
      <c r="Q1322" s="175">
        <f>ROUND(E1322*P1322,2)</f>
        <v>0</v>
      </c>
      <c r="R1322" s="175"/>
      <c r="S1322" s="175" t="s">
        <v>175</v>
      </c>
      <c r="T1322" s="176" t="s">
        <v>176</v>
      </c>
      <c r="U1322" s="157">
        <v>0</v>
      </c>
      <c r="V1322" s="157">
        <f>ROUND(E1322*U1322,2)</f>
        <v>0</v>
      </c>
      <c r="W1322" s="157"/>
      <c r="X1322" s="157" t="s">
        <v>207</v>
      </c>
      <c r="Y1322" s="147"/>
      <c r="Z1322" s="147"/>
      <c r="AA1322" s="147"/>
      <c r="AB1322" s="147"/>
      <c r="AC1322" s="147"/>
      <c r="AD1322" s="147"/>
      <c r="AE1322" s="147"/>
      <c r="AF1322" s="147"/>
      <c r="AG1322" s="147" t="s">
        <v>208</v>
      </c>
      <c r="AH1322" s="147"/>
      <c r="AI1322" s="147"/>
      <c r="AJ1322" s="147"/>
      <c r="AK1322" s="147"/>
      <c r="AL1322" s="147"/>
      <c r="AM1322" s="147"/>
      <c r="AN1322" s="147"/>
      <c r="AO1322" s="147"/>
      <c r="AP1322" s="147"/>
      <c r="AQ1322" s="147"/>
      <c r="AR1322" s="147"/>
      <c r="AS1322" s="147"/>
      <c r="AT1322" s="147"/>
      <c r="AU1322" s="147"/>
      <c r="AV1322" s="147"/>
      <c r="AW1322" s="147"/>
      <c r="AX1322" s="147"/>
      <c r="AY1322" s="147"/>
      <c r="AZ1322" s="147"/>
      <c r="BA1322" s="147"/>
      <c r="BB1322" s="147"/>
      <c r="BC1322" s="147"/>
      <c r="BD1322" s="147"/>
      <c r="BE1322" s="147"/>
      <c r="BF1322" s="147"/>
      <c r="BG1322" s="147"/>
      <c r="BH1322" s="147"/>
    </row>
    <row r="1323" spans="1:60" outlineLevel="1">
      <c r="A1323" s="154"/>
      <c r="B1323" s="155"/>
      <c r="C1323" s="259"/>
      <c r="D1323" s="260"/>
      <c r="E1323" s="260"/>
      <c r="F1323" s="260"/>
      <c r="G1323" s="260"/>
      <c r="H1323" s="157"/>
      <c r="I1323" s="157"/>
      <c r="J1323" s="157"/>
      <c r="K1323" s="157"/>
      <c r="L1323" s="157"/>
      <c r="M1323" s="157"/>
      <c r="N1323" s="157"/>
      <c r="O1323" s="157"/>
      <c r="P1323" s="157"/>
      <c r="Q1323" s="157"/>
      <c r="R1323" s="157"/>
      <c r="S1323" s="157"/>
      <c r="T1323" s="157"/>
      <c r="U1323" s="157"/>
      <c r="V1323" s="157"/>
      <c r="W1323" s="157"/>
      <c r="X1323" s="157"/>
      <c r="Y1323" s="147"/>
      <c r="Z1323" s="147"/>
      <c r="AA1323" s="147"/>
      <c r="AB1323" s="147"/>
      <c r="AC1323" s="147"/>
      <c r="AD1323" s="147"/>
      <c r="AE1323" s="147"/>
      <c r="AF1323" s="147"/>
      <c r="AG1323" s="147" t="s">
        <v>181</v>
      </c>
      <c r="AH1323" s="147"/>
      <c r="AI1323" s="147"/>
      <c r="AJ1323" s="147"/>
      <c r="AK1323" s="147"/>
      <c r="AL1323" s="147"/>
      <c r="AM1323" s="147"/>
      <c r="AN1323" s="147"/>
      <c r="AO1323" s="147"/>
      <c r="AP1323" s="147"/>
      <c r="AQ1323" s="147"/>
      <c r="AR1323" s="147"/>
      <c r="AS1323" s="147"/>
      <c r="AT1323" s="147"/>
      <c r="AU1323" s="147"/>
      <c r="AV1323" s="147"/>
      <c r="AW1323" s="147"/>
      <c r="AX1323" s="147"/>
      <c r="AY1323" s="147"/>
      <c r="AZ1323" s="147"/>
      <c r="BA1323" s="147"/>
      <c r="BB1323" s="147"/>
      <c r="BC1323" s="147"/>
      <c r="BD1323" s="147"/>
      <c r="BE1323" s="147"/>
      <c r="BF1323" s="147"/>
      <c r="BG1323" s="147"/>
      <c r="BH1323" s="147"/>
    </row>
    <row r="1324" spans="1:60" outlineLevel="1">
      <c r="A1324" s="170">
        <v>165</v>
      </c>
      <c r="B1324" s="171" t="s">
        <v>944</v>
      </c>
      <c r="C1324" s="181" t="s">
        <v>945</v>
      </c>
      <c r="D1324" s="172" t="s">
        <v>816</v>
      </c>
      <c r="E1324" s="173">
        <v>2</v>
      </c>
      <c r="F1324" s="174"/>
      <c r="G1324" s="175">
        <f>ROUND(E1324*F1324,2)</f>
        <v>0</v>
      </c>
      <c r="H1324" s="174"/>
      <c r="I1324" s="175">
        <f>ROUND(E1324*H1324,2)</f>
        <v>0</v>
      </c>
      <c r="J1324" s="174"/>
      <c r="K1324" s="175">
        <f>ROUND(E1324*J1324,2)</f>
        <v>0</v>
      </c>
      <c r="L1324" s="175">
        <v>21</v>
      </c>
      <c r="M1324" s="175">
        <f>G1324*(1+L1324/100)</f>
        <v>0</v>
      </c>
      <c r="N1324" s="175">
        <v>0</v>
      </c>
      <c r="O1324" s="175">
        <f>ROUND(E1324*N1324,2)</f>
        <v>0</v>
      </c>
      <c r="P1324" s="175">
        <v>0</v>
      </c>
      <c r="Q1324" s="175">
        <f>ROUND(E1324*P1324,2)</f>
        <v>0</v>
      </c>
      <c r="R1324" s="175"/>
      <c r="S1324" s="175" t="s">
        <v>175</v>
      </c>
      <c r="T1324" s="176" t="s">
        <v>176</v>
      </c>
      <c r="U1324" s="157">
        <v>0</v>
      </c>
      <c r="V1324" s="157">
        <f>ROUND(E1324*U1324,2)</f>
        <v>0</v>
      </c>
      <c r="W1324" s="157"/>
      <c r="X1324" s="157" t="s">
        <v>207</v>
      </c>
      <c r="Y1324" s="147"/>
      <c r="Z1324" s="147"/>
      <c r="AA1324" s="147"/>
      <c r="AB1324" s="147"/>
      <c r="AC1324" s="147"/>
      <c r="AD1324" s="147"/>
      <c r="AE1324" s="147"/>
      <c r="AF1324" s="147"/>
      <c r="AG1324" s="147" t="s">
        <v>208</v>
      </c>
      <c r="AH1324" s="147"/>
      <c r="AI1324" s="147"/>
      <c r="AJ1324" s="147"/>
      <c r="AK1324" s="147"/>
      <c r="AL1324" s="147"/>
      <c r="AM1324" s="147"/>
      <c r="AN1324" s="147"/>
      <c r="AO1324" s="147"/>
      <c r="AP1324" s="147"/>
      <c r="AQ1324" s="147"/>
      <c r="AR1324" s="147"/>
      <c r="AS1324" s="147"/>
      <c r="AT1324" s="147"/>
      <c r="AU1324" s="147"/>
      <c r="AV1324" s="147"/>
      <c r="AW1324" s="147"/>
      <c r="AX1324" s="147"/>
      <c r="AY1324" s="147"/>
      <c r="AZ1324" s="147"/>
      <c r="BA1324" s="147"/>
      <c r="BB1324" s="147"/>
      <c r="BC1324" s="147"/>
      <c r="BD1324" s="147"/>
      <c r="BE1324" s="147"/>
      <c r="BF1324" s="147"/>
      <c r="BG1324" s="147"/>
      <c r="BH1324" s="147"/>
    </row>
    <row r="1325" spans="1:60" outlineLevel="1">
      <c r="A1325" s="154"/>
      <c r="B1325" s="155"/>
      <c r="C1325" s="259"/>
      <c r="D1325" s="260"/>
      <c r="E1325" s="260"/>
      <c r="F1325" s="260"/>
      <c r="G1325" s="260"/>
      <c r="H1325" s="157"/>
      <c r="I1325" s="157"/>
      <c r="J1325" s="157"/>
      <c r="K1325" s="157"/>
      <c r="L1325" s="157"/>
      <c r="M1325" s="157"/>
      <c r="N1325" s="157"/>
      <c r="O1325" s="157"/>
      <c r="P1325" s="157"/>
      <c r="Q1325" s="157"/>
      <c r="R1325" s="157"/>
      <c r="S1325" s="157"/>
      <c r="T1325" s="157"/>
      <c r="U1325" s="157"/>
      <c r="V1325" s="157"/>
      <c r="W1325" s="157"/>
      <c r="X1325" s="157"/>
      <c r="Y1325" s="147"/>
      <c r="Z1325" s="147"/>
      <c r="AA1325" s="147"/>
      <c r="AB1325" s="147"/>
      <c r="AC1325" s="147"/>
      <c r="AD1325" s="147"/>
      <c r="AE1325" s="147"/>
      <c r="AF1325" s="147"/>
      <c r="AG1325" s="147" t="s">
        <v>181</v>
      </c>
      <c r="AH1325" s="147"/>
      <c r="AI1325" s="147"/>
      <c r="AJ1325" s="147"/>
      <c r="AK1325" s="147"/>
      <c r="AL1325" s="147"/>
      <c r="AM1325" s="147"/>
      <c r="AN1325" s="147"/>
      <c r="AO1325" s="147"/>
      <c r="AP1325" s="147"/>
      <c r="AQ1325" s="147"/>
      <c r="AR1325" s="147"/>
      <c r="AS1325" s="147"/>
      <c r="AT1325" s="147"/>
      <c r="AU1325" s="147"/>
      <c r="AV1325" s="147"/>
      <c r="AW1325" s="147"/>
      <c r="AX1325" s="147"/>
      <c r="AY1325" s="147"/>
      <c r="AZ1325" s="147"/>
      <c r="BA1325" s="147"/>
      <c r="BB1325" s="147"/>
      <c r="BC1325" s="147"/>
      <c r="BD1325" s="147"/>
      <c r="BE1325" s="147"/>
      <c r="BF1325" s="147"/>
      <c r="BG1325" s="147"/>
      <c r="BH1325" s="147"/>
    </row>
    <row r="1326" spans="1:60" outlineLevel="1">
      <c r="A1326" s="170">
        <v>166</v>
      </c>
      <c r="B1326" s="171" t="s">
        <v>946</v>
      </c>
      <c r="C1326" s="181" t="s">
        <v>947</v>
      </c>
      <c r="D1326" s="172" t="s">
        <v>816</v>
      </c>
      <c r="E1326" s="173">
        <v>1</v>
      </c>
      <c r="F1326" s="174"/>
      <c r="G1326" s="175">
        <f>ROUND(E1326*F1326,2)</f>
        <v>0</v>
      </c>
      <c r="H1326" s="174"/>
      <c r="I1326" s="175">
        <f>ROUND(E1326*H1326,2)</f>
        <v>0</v>
      </c>
      <c r="J1326" s="174"/>
      <c r="K1326" s="175">
        <f>ROUND(E1326*J1326,2)</f>
        <v>0</v>
      </c>
      <c r="L1326" s="175">
        <v>21</v>
      </c>
      <c r="M1326" s="175">
        <f>G1326*(1+L1326/100)</f>
        <v>0</v>
      </c>
      <c r="N1326" s="175">
        <v>0</v>
      </c>
      <c r="O1326" s="175">
        <f>ROUND(E1326*N1326,2)</f>
        <v>0</v>
      </c>
      <c r="P1326" s="175">
        <v>0</v>
      </c>
      <c r="Q1326" s="175">
        <f>ROUND(E1326*P1326,2)</f>
        <v>0</v>
      </c>
      <c r="R1326" s="175"/>
      <c r="S1326" s="175" t="s">
        <v>175</v>
      </c>
      <c r="T1326" s="176" t="s">
        <v>176</v>
      </c>
      <c r="U1326" s="157">
        <v>0</v>
      </c>
      <c r="V1326" s="157">
        <f>ROUND(E1326*U1326,2)</f>
        <v>0</v>
      </c>
      <c r="W1326" s="157"/>
      <c r="X1326" s="157" t="s">
        <v>207</v>
      </c>
      <c r="Y1326" s="147"/>
      <c r="Z1326" s="147"/>
      <c r="AA1326" s="147"/>
      <c r="AB1326" s="147"/>
      <c r="AC1326" s="147"/>
      <c r="AD1326" s="147"/>
      <c r="AE1326" s="147"/>
      <c r="AF1326" s="147"/>
      <c r="AG1326" s="147" t="s">
        <v>208</v>
      </c>
      <c r="AH1326" s="147"/>
      <c r="AI1326" s="147"/>
      <c r="AJ1326" s="147"/>
      <c r="AK1326" s="147"/>
      <c r="AL1326" s="147"/>
      <c r="AM1326" s="147"/>
      <c r="AN1326" s="147"/>
      <c r="AO1326" s="147"/>
      <c r="AP1326" s="147"/>
      <c r="AQ1326" s="147"/>
      <c r="AR1326" s="147"/>
      <c r="AS1326" s="147"/>
      <c r="AT1326" s="147"/>
      <c r="AU1326" s="147"/>
      <c r="AV1326" s="147"/>
      <c r="AW1326" s="147"/>
      <c r="AX1326" s="147"/>
      <c r="AY1326" s="147"/>
      <c r="AZ1326" s="147"/>
      <c r="BA1326" s="147"/>
      <c r="BB1326" s="147"/>
      <c r="BC1326" s="147"/>
      <c r="BD1326" s="147"/>
      <c r="BE1326" s="147"/>
      <c r="BF1326" s="147"/>
      <c r="BG1326" s="147"/>
      <c r="BH1326" s="147"/>
    </row>
    <row r="1327" spans="1:60" outlineLevel="1">
      <c r="A1327" s="154"/>
      <c r="B1327" s="155"/>
      <c r="C1327" s="259"/>
      <c r="D1327" s="260"/>
      <c r="E1327" s="260"/>
      <c r="F1327" s="260"/>
      <c r="G1327" s="260"/>
      <c r="H1327" s="157"/>
      <c r="I1327" s="157"/>
      <c r="J1327" s="157"/>
      <c r="K1327" s="157"/>
      <c r="L1327" s="157"/>
      <c r="M1327" s="157"/>
      <c r="N1327" s="157"/>
      <c r="O1327" s="157"/>
      <c r="P1327" s="157"/>
      <c r="Q1327" s="157"/>
      <c r="R1327" s="157"/>
      <c r="S1327" s="157"/>
      <c r="T1327" s="157"/>
      <c r="U1327" s="157"/>
      <c r="V1327" s="157"/>
      <c r="W1327" s="157"/>
      <c r="X1327" s="157"/>
      <c r="Y1327" s="147"/>
      <c r="Z1327" s="147"/>
      <c r="AA1327" s="147"/>
      <c r="AB1327" s="147"/>
      <c r="AC1327" s="147"/>
      <c r="AD1327" s="147"/>
      <c r="AE1327" s="147"/>
      <c r="AF1327" s="147"/>
      <c r="AG1327" s="147" t="s">
        <v>181</v>
      </c>
      <c r="AH1327" s="147"/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  <c r="AV1327" s="147"/>
      <c r="AW1327" s="147"/>
      <c r="AX1327" s="147"/>
      <c r="AY1327" s="147"/>
      <c r="AZ1327" s="147"/>
      <c r="BA1327" s="147"/>
      <c r="BB1327" s="147"/>
      <c r="BC1327" s="147"/>
      <c r="BD1327" s="147"/>
      <c r="BE1327" s="147"/>
      <c r="BF1327" s="147"/>
      <c r="BG1327" s="147"/>
      <c r="BH1327" s="147"/>
    </row>
    <row r="1328" spans="1:60" outlineLevel="1">
      <c r="A1328" s="170">
        <v>167</v>
      </c>
      <c r="B1328" s="171" t="s">
        <v>948</v>
      </c>
      <c r="C1328" s="181" t="s">
        <v>949</v>
      </c>
      <c r="D1328" s="172" t="s">
        <v>816</v>
      </c>
      <c r="E1328" s="173">
        <v>2</v>
      </c>
      <c r="F1328" s="174"/>
      <c r="G1328" s="175">
        <f>ROUND(E1328*F1328,2)</f>
        <v>0</v>
      </c>
      <c r="H1328" s="174"/>
      <c r="I1328" s="175">
        <f>ROUND(E1328*H1328,2)</f>
        <v>0</v>
      </c>
      <c r="J1328" s="174"/>
      <c r="K1328" s="175">
        <f>ROUND(E1328*J1328,2)</f>
        <v>0</v>
      </c>
      <c r="L1328" s="175">
        <v>21</v>
      </c>
      <c r="M1328" s="175">
        <f>G1328*(1+L1328/100)</f>
        <v>0</v>
      </c>
      <c r="N1328" s="175">
        <v>0</v>
      </c>
      <c r="O1328" s="175">
        <f>ROUND(E1328*N1328,2)</f>
        <v>0</v>
      </c>
      <c r="P1328" s="175">
        <v>0</v>
      </c>
      <c r="Q1328" s="175">
        <f>ROUND(E1328*P1328,2)</f>
        <v>0</v>
      </c>
      <c r="R1328" s="175"/>
      <c r="S1328" s="175" t="s">
        <v>175</v>
      </c>
      <c r="T1328" s="176" t="s">
        <v>176</v>
      </c>
      <c r="U1328" s="157">
        <v>0</v>
      </c>
      <c r="V1328" s="157">
        <f>ROUND(E1328*U1328,2)</f>
        <v>0</v>
      </c>
      <c r="W1328" s="157"/>
      <c r="X1328" s="157" t="s">
        <v>207</v>
      </c>
      <c r="Y1328" s="147"/>
      <c r="Z1328" s="147"/>
      <c r="AA1328" s="147"/>
      <c r="AB1328" s="147"/>
      <c r="AC1328" s="147"/>
      <c r="AD1328" s="147"/>
      <c r="AE1328" s="147"/>
      <c r="AF1328" s="147"/>
      <c r="AG1328" s="147" t="s">
        <v>208</v>
      </c>
      <c r="AH1328" s="147"/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  <c r="AV1328" s="147"/>
      <c r="AW1328" s="147"/>
      <c r="AX1328" s="147"/>
      <c r="AY1328" s="147"/>
      <c r="AZ1328" s="147"/>
      <c r="BA1328" s="147"/>
      <c r="BB1328" s="147"/>
      <c r="BC1328" s="147"/>
      <c r="BD1328" s="147"/>
      <c r="BE1328" s="147"/>
      <c r="BF1328" s="147"/>
      <c r="BG1328" s="147"/>
      <c r="BH1328" s="147"/>
    </row>
    <row r="1329" spans="1:60" outlineLevel="1">
      <c r="A1329" s="154"/>
      <c r="B1329" s="155"/>
      <c r="C1329" s="259"/>
      <c r="D1329" s="260"/>
      <c r="E1329" s="260"/>
      <c r="F1329" s="260"/>
      <c r="G1329" s="260"/>
      <c r="H1329" s="157"/>
      <c r="I1329" s="157"/>
      <c r="J1329" s="157"/>
      <c r="K1329" s="157"/>
      <c r="L1329" s="157"/>
      <c r="M1329" s="157"/>
      <c r="N1329" s="157"/>
      <c r="O1329" s="157"/>
      <c r="P1329" s="157"/>
      <c r="Q1329" s="157"/>
      <c r="R1329" s="157"/>
      <c r="S1329" s="157"/>
      <c r="T1329" s="157"/>
      <c r="U1329" s="157"/>
      <c r="V1329" s="157"/>
      <c r="W1329" s="157"/>
      <c r="X1329" s="157"/>
      <c r="Y1329" s="147"/>
      <c r="Z1329" s="147"/>
      <c r="AA1329" s="147"/>
      <c r="AB1329" s="147"/>
      <c r="AC1329" s="147"/>
      <c r="AD1329" s="147"/>
      <c r="AE1329" s="147"/>
      <c r="AF1329" s="147"/>
      <c r="AG1329" s="147" t="s">
        <v>181</v>
      </c>
      <c r="AH1329" s="147"/>
      <c r="AI1329" s="147"/>
      <c r="AJ1329" s="147"/>
      <c r="AK1329" s="147"/>
      <c r="AL1329" s="147"/>
      <c r="AM1329" s="147"/>
      <c r="AN1329" s="147"/>
      <c r="AO1329" s="147"/>
      <c r="AP1329" s="147"/>
      <c r="AQ1329" s="147"/>
      <c r="AR1329" s="147"/>
      <c r="AS1329" s="147"/>
      <c r="AT1329" s="147"/>
      <c r="AU1329" s="147"/>
      <c r="AV1329" s="147"/>
      <c r="AW1329" s="147"/>
      <c r="AX1329" s="147"/>
      <c r="AY1329" s="147"/>
      <c r="AZ1329" s="147"/>
      <c r="BA1329" s="147"/>
      <c r="BB1329" s="147"/>
      <c r="BC1329" s="147"/>
      <c r="BD1329" s="147"/>
      <c r="BE1329" s="147"/>
      <c r="BF1329" s="147"/>
      <c r="BG1329" s="147"/>
      <c r="BH1329" s="147"/>
    </row>
    <row r="1330" spans="1:60" outlineLevel="1">
      <c r="A1330" s="170">
        <v>168</v>
      </c>
      <c r="B1330" s="171" t="s">
        <v>950</v>
      </c>
      <c r="C1330" s="181" t="s">
        <v>951</v>
      </c>
      <c r="D1330" s="172" t="s">
        <v>816</v>
      </c>
      <c r="E1330" s="173">
        <v>3</v>
      </c>
      <c r="F1330" s="174"/>
      <c r="G1330" s="175">
        <f>ROUND(E1330*F1330,2)</f>
        <v>0</v>
      </c>
      <c r="H1330" s="174"/>
      <c r="I1330" s="175">
        <f>ROUND(E1330*H1330,2)</f>
        <v>0</v>
      </c>
      <c r="J1330" s="174"/>
      <c r="K1330" s="175">
        <f>ROUND(E1330*J1330,2)</f>
        <v>0</v>
      </c>
      <c r="L1330" s="175">
        <v>21</v>
      </c>
      <c r="M1330" s="175">
        <f>G1330*(1+L1330/100)</f>
        <v>0</v>
      </c>
      <c r="N1330" s="175">
        <v>0</v>
      </c>
      <c r="O1330" s="175">
        <f>ROUND(E1330*N1330,2)</f>
        <v>0</v>
      </c>
      <c r="P1330" s="175">
        <v>0</v>
      </c>
      <c r="Q1330" s="175">
        <f>ROUND(E1330*P1330,2)</f>
        <v>0</v>
      </c>
      <c r="R1330" s="175"/>
      <c r="S1330" s="175" t="s">
        <v>175</v>
      </c>
      <c r="T1330" s="176" t="s">
        <v>176</v>
      </c>
      <c r="U1330" s="157">
        <v>0</v>
      </c>
      <c r="V1330" s="157">
        <f>ROUND(E1330*U1330,2)</f>
        <v>0</v>
      </c>
      <c r="W1330" s="157"/>
      <c r="X1330" s="157" t="s">
        <v>207</v>
      </c>
      <c r="Y1330" s="147"/>
      <c r="Z1330" s="147"/>
      <c r="AA1330" s="147"/>
      <c r="AB1330" s="147"/>
      <c r="AC1330" s="147"/>
      <c r="AD1330" s="147"/>
      <c r="AE1330" s="147"/>
      <c r="AF1330" s="147"/>
      <c r="AG1330" s="147" t="s">
        <v>208</v>
      </c>
      <c r="AH1330" s="147"/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  <c r="AV1330" s="147"/>
      <c r="AW1330" s="147"/>
      <c r="AX1330" s="147"/>
      <c r="AY1330" s="147"/>
      <c r="AZ1330" s="147"/>
      <c r="BA1330" s="147"/>
      <c r="BB1330" s="147"/>
      <c r="BC1330" s="147"/>
      <c r="BD1330" s="147"/>
      <c r="BE1330" s="147"/>
      <c r="BF1330" s="147"/>
      <c r="BG1330" s="147"/>
      <c r="BH1330" s="147"/>
    </row>
    <row r="1331" spans="1:60" outlineLevel="1">
      <c r="A1331" s="154"/>
      <c r="B1331" s="155"/>
      <c r="C1331" s="259"/>
      <c r="D1331" s="260"/>
      <c r="E1331" s="260"/>
      <c r="F1331" s="260"/>
      <c r="G1331" s="260"/>
      <c r="H1331" s="157"/>
      <c r="I1331" s="157"/>
      <c r="J1331" s="157"/>
      <c r="K1331" s="157"/>
      <c r="L1331" s="157"/>
      <c r="M1331" s="157"/>
      <c r="N1331" s="157"/>
      <c r="O1331" s="157"/>
      <c r="P1331" s="157"/>
      <c r="Q1331" s="157"/>
      <c r="R1331" s="157"/>
      <c r="S1331" s="157"/>
      <c r="T1331" s="157"/>
      <c r="U1331" s="157"/>
      <c r="V1331" s="157"/>
      <c r="W1331" s="157"/>
      <c r="X1331" s="157"/>
      <c r="Y1331" s="147"/>
      <c r="Z1331" s="147"/>
      <c r="AA1331" s="147"/>
      <c r="AB1331" s="147"/>
      <c r="AC1331" s="147"/>
      <c r="AD1331" s="147"/>
      <c r="AE1331" s="147"/>
      <c r="AF1331" s="147"/>
      <c r="AG1331" s="147" t="s">
        <v>181</v>
      </c>
      <c r="AH1331" s="147"/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  <c r="AV1331" s="147"/>
      <c r="AW1331" s="147"/>
      <c r="AX1331" s="147"/>
      <c r="AY1331" s="147"/>
      <c r="AZ1331" s="147"/>
      <c r="BA1331" s="147"/>
      <c r="BB1331" s="147"/>
      <c r="BC1331" s="147"/>
      <c r="BD1331" s="147"/>
      <c r="BE1331" s="147"/>
      <c r="BF1331" s="147"/>
      <c r="BG1331" s="147"/>
      <c r="BH1331" s="147"/>
    </row>
    <row r="1332" spans="1:60" outlineLevel="1">
      <c r="A1332" s="170">
        <v>169</v>
      </c>
      <c r="B1332" s="171" t="s">
        <v>952</v>
      </c>
      <c r="C1332" s="181" t="s">
        <v>953</v>
      </c>
      <c r="D1332" s="172" t="s">
        <v>816</v>
      </c>
      <c r="E1332" s="173">
        <v>6</v>
      </c>
      <c r="F1332" s="174"/>
      <c r="G1332" s="175">
        <f>ROUND(E1332*F1332,2)</f>
        <v>0</v>
      </c>
      <c r="H1332" s="174"/>
      <c r="I1332" s="175">
        <f>ROUND(E1332*H1332,2)</f>
        <v>0</v>
      </c>
      <c r="J1332" s="174"/>
      <c r="K1332" s="175">
        <f>ROUND(E1332*J1332,2)</f>
        <v>0</v>
      </c>
      <c r="L1332" s="175">
        <v>21</v>
      </c>
      <c r="M1332" s="175">
        <f>G1332*(1+L1332/100)</f>
        <v>0</v>
      </c>
      <c r="N1332" s="175">
        <v>0</v>
      </c>
      <c r="O1332" s="175">
        <f>ROUND(E1332*N1332,2)</f>
        <v>0</v>
      </c>
      <c r="P1332" s="175">
        <v>0</v>
      </c>
      <c r="Q1332" s="175">
        <f>ROUND(E1332*P1332,2)</f>
        <v>0</v>
      </c>
      <c r="R1332" s="175"/>
      <c r="S1332" s="175" t="s">
        <v>175</v>
      </c>
      <c r="T1332" s="176" t="s">
        <v>176</v>
      </c>
      <c r="U1332" s="157">
        <v>0</v>
      </c>
      <c r="V1332" s="157">
        <f>ROUND(E1332*U1332,2)</f>
        <v>0</v>
      </c>
      <c r="W1332" s="157"/>
      <c r="X1332" s="157" t="s">
        <v>207</v>
      </c>
      <c r="Y1332" s="147"/>
      <c r="Z1332" s="147"/>
      <c r="AA1332" s="147"/>
      <c r="AB1332" s="147"/>
      <c r="AC1332" s="147"/>
      <c r="AD1332" s="147"/>
      <c r="AE1332" s="147"/>
      <c r="AF1332" s="147"/>
      <c r="AG1332" s="147" t="s">
        <v>208</v>
      </c>
      <c r="AH1332" s="147"/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  <c r="AV1332" s="147"/>
      <c r="AW1332" s="147"/>
      <c r="AX1332" s="147"/>
      <c r="AY1332" s="147"/>
      <c r="AZ1332" s="147"/>
      <c r="BA1332" s="147"/>
      <c r="BB1332" s="147"/>
      <c r="BC1332" s="147"/>
      <c r="BD1332" s="147"/>
      <c r="BE1332" s="147"/>
      <c r="BF1332" s="147"/>
      <c r="BG1332" s="147"/>
      <c r="BH1332" s="147"/>
    </row>
    <row r="1333" spans="1:60" outlineLevel="1">
      <c r="A1333" s="154"/>
      <c r="B1333" s="155"/>
      <c r="C1333" s="259"/>
      <c r="D1333" s="260"/>
      <c r="E1333" s="260"/>
      <c r="F1333" s="260"/>
      <c r="G1333" s="260"/>
      <c r="H1333" s="157"/>
      <c r="I1333" s="157"/>
      <c r="J1333" s="157"/>
      <c r="K1333" s="157"/>
      <c r="L1333" s="157"/>
      <c r="M1333" s="157"/>
      <c r="N1333" s="157"/>
      <c r="O1333" s="157"/>
      <c r="P1333" s="157"/>
      <c r="Q1333" s="157"/>
      <c r="R1333" s="157"/>
      <c r="S1333" s="157"/>
      <c r="T1333" s="157"/>
      <c r="U1333" s="157"/>
      <c r="V1333" s="157"/>
      <c r="W1333" s="157"/>
      <c r="X1333" s="157"/>
      <c r="Y1333" s="147"/>
      <c r="Z1333" s="147"/>
      <c r="AA1333" s="147"/>
      <c r="AB1333" s="147"/>
      <c r="AC1333" s="147"/>
      <c r="AD1333" s="147"/>
      <c r="AE1333" s="147"/>
      <c r="AF1333" s="147"/>
      <c r="AG1333" s="147" t="s">
        <v>181</v>
      </c>
      <c r="AH1333" s="147"/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  <c r="AV1333" s="147"/>
      <c r="AW1333" s="147"/>
      <c r="AX1333" s="147"/>
      <c r="AY1333" s="147"/>
      <c r="AZ1333" s="147"/>
      <c r="BA1333" s="147"/>
      <c r="BB1333" s="147"/>
      <c r="BC1333" s="147"/>
      <c r="BD1333" s="147"/>
      <c r="BE1333" s="147"/>
      <c r="BF1333" s="147"/>
      <c r="BG1333" s="147"/>
      <c r="BH1333" s="147"/>
    </row>
    <row r="1334" spans="1:60" outlineLevel="1">
      <c r="A1334" s="170">
        <v>170</v>
      </c>
      <c r="B1334" s="171" t="s">
        <v>954</v>
      </c>
      <c r="C1334" s="181" t="s">
        <v>955</v>
      </c>
      <c r="D1334" s="172" t="s">
        <v>816</v>
      </c>
      <c r="E1334" s="173">
        <v>32</v>
      </c>
      <c r="F1334" s="174"/>
      <c r="G1334" s="175">
        <f>ROUND(E1334*F1334,2)</f>
        <v>0</v>
      </c>
      <c r="H1334" s="174"/>
      <c r="I1334" s="175">
        <f>ROUND(E1334*H1334,2)</f>
        <v>0</v>
      </c>
      <c r="J1334" s="174"/>
      <c r="K1334" s="175">
        <f>ROUND(E1334*J1334,2)</f>
        <v>0</v>
      </c>
      <c r="L1334" s="175">
        <v>21</v>
      </c>
      <c r="M1334" s="175">
        <f>G1334*(1+L1334/100)</f>
        <v>0</v>
      </c>
      <c r="N1334" s="175">
        <v>0</v>
      </c>
      <c r="O1334" s="175">
        <f>ROUND(E1334*N1334,2)</f>
        <v>0</v>
      </c>
      <c r="P1334" s="175">
        <v>0</v>
      </c>
      <c r="Q1334" s="175">
        <f>ROUND(E1334*P1334,2)</f>
        <v>0</v>
      </c>
      <c r="R1334" s="175"/>
      <c r="S1334" s="175" t="s">
        <v>175</v>
      </c>
      <c r="T1334" s="176" t="s">
        <v>176</v>
      </c>
      <c r="U1334" s="157">
        <v>0</v>
      </c>
      <c r="V1334" s="157">
        <f>ROUND(E1334*U1334,2)</f>
        <v>0</v>
      </c>
      <c r="W1334" s="157"/>
      <c r="X1334" s="157" t="s">
        <v>207</v>
      </c>
      <c r="Y1334" s="147"/>
      <c r="Z1334" s="147"/>
      <c r="AA1334" s="147"/>
      <c r="AB1334" s="147"/>
      <c r="AC1334" s="147"/>
      <c r="AD1334" s="147"/>
      <c r="AE1334" s="147"/>
      <c r="AF1334" s="147"/>
      <c r="AG1334" s="147" t="s">
        <v>208</v>
      </c>
      <c r="AH1334" s="147"/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  <c r="AV1334" s="147"/>
      <c r="AW1334" s="147"/>
      <c r="AX1334" s="147"/>
      <c r="AY1334" s="147"/>
      <c r="AZ1334" s="147"/>
      <c r="BA1334" s="147"/>
      <c r="BB1334" s="147"/>
      <c r="BC1334" s="147"/>
      <c r="BD1334" s="147"/>
      <c r="BE1334" s="147"/>
      <c r="BF1334" s="147"/>
      <c r="BG1334" s="147"/>
      <c r="BH1334" s="147"/>
    </row>
    <row r="1335" spans="1:60" outlineLevel="1">
      <c r="A1335" s="154"/>
      <c r="B1335" s="155"/>
      <c r="C1335" s="259"/>
      <c r="D1335" s="260"/>
      <c r="E1335" s="260"/>
      <c r="F1335" s="260"/>
      <c r="G1335" s="260"/>
      <c r="H1335" s="157"/>
      <c r="I1335" s="157"/>
      <c r="J1335" s="157"/>
      <c r="K1335" s="157"/>
      <c r="L1335" s="157"/>
      <c r="M1335" s="157"/>
      <c r="N1335" s="157"/>
      <c r="O1335" s="157"/>
      <c r="P1335" s="157"/>
      <c r="Q1335" s="157"/>
      <c r="R1335" s="157"/>
      <c r="S1335" s="157"/>
      <c r="T1335" s="157"/>
      <c r="U1335" s="157"/>
      <c r="V1335" s="157"/>
      <c r="W1335" s="157"/>
      <c r="X1335" s="157"/>
      <c r="Y1335" s="147"/>
      <c r="Z1335" s="147"/>
      <c r="AA1335" s="147"/>
      <c r="AB1335" s="147"/>
      <c r="AC1335" s="147"/>
      <c r="AD1335" s="147"/>
      <c r="AE1335" s="147"/>
      <c r="AF1335" s="147"/>
      <c r="AG1335" s="147" t="s">
        <v>181</v>
      </c>
      <c r="AH1335" s="147"/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  <c r="AV1335" s="147"/>
      <c r="AW1335" s="147"/>
      <c r="AX1335" s="147"/>
      <c r="AY1335" s="147"/>
      <c r="AZ1335" s="147"/>
      <c r="BA1335" s="147"/>
      <c r="BB1335" s="147"/>
      <c r="BC1335" s="147"/>
      <c r="BD1335" s="147"/>
      <c r="BE1335" s="147"/>
      <c r="BF1335" s="147"/>
      <c r="BG1335" s="147"/>
      <c r="BH1335" s="147"/>
    </row>
    <row r="1336" spans="1:60" outlineLevel="1">
      <c r="A1336" s="170">
        <v>171</v>
      </c>
      <c r="B1336" s="171" t="s">
        <v>956</v>
      </c>
      <c r="C1336" s="181" t="s">
        <v>957</v>
      </c>
      <c r="D1336" s="172" t="s">
        <v>816</v>
      </c>
      <c r="E1336" s="173">
        <v>4</v>
      </c>
      <c r="F1336" s="174"/>
      <c r="G1336" s="175">
        <f>ROUND(E1336*F1336,2)</f>
        <v>0</v>
      </c>
      <c r="H1336" s="174"/>
      <c r="I1336" s="175">
        <f>ROUND(E1336*H1336,2)</f>
        <v>0</v>
      </c>
      <c r="J1336" s="174"/>
      <c r="K1336" s="175">
        <f>ROUND(E1336*J1336,2)</f>
        <v>0</v>
      </c>
      <c r="L1336" s="175">
        <v>21</v>
      </c>
      <c r="M1336" s="175">
        <f>G1336*(1+L1336/100)</f>
        <v>0</v>
      </c>
      <c r="N1336" s="175">
        <v>0</v>
      </c>
      <c r="O1336" s="175">
        <f>ROUND(E1336*N1336,2)</f>
        <v>0</v>
      </c>
      <c r="P1336" s="175">
        <v>0</v>
      </c>
      <c r="Q1336" s="175">
        <f>ROUND(E1336*P1336,2)</f>
        <v>0</v>
      </c>
      <c r="R1336" s="175"/>
      <c r="S1336" s="175" t="s">
        <v>175</v>
      </c>
      <c r="T1336" s="176" t="s">
        <v>176</v>
      </c>
      <c r="U1336" s="157">
        <v>0</v>
      </c>
      <c r="V1336" s="157">
        <f>ROUND(E1336*U1336,2)</f>
        <v>0</v>
      </c>
      <c r="W1336" s="157"/>
      <c r="X1336" s="157" t="s">
        <v>207</v>
      </c>
      <c r="Y1336" s="147"/>
      <c r="Z1336" s="147"/>
      <c r="AA1336" s="147"/>
      <c r="AB1336" s="147"/>
      <c r="AC1336" s="147"/>
      <c r="AD1336" s="147"/>
      <c r="AE1336" s="147"/>
      <c r="AF1336" s="147"/>
      <c r="AG1336" s="147" t="s">
        <v>208</v>
      </c>
      <c r="AH1336" s="147"/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  <c r="AV1336" s="147"/>
      <c r="AW1336" s="147"/>
      <c r="AX1336" s="147"/>
      <c r="AY1336" s="147"/>
      <c r="AZ1336" s="147"/>
      <c r="BA1336" s="147"/>
      <c r="BB1336" s="147"/>
      <c r="BC1336" s="147"/>
      <c r="BD1336" s="147"/>
      <c r="BE1336" s="147"/>
      <c r="BF1336" s="147"/>
      <c r="BG1336" s="147"/>
      <c r="BH1336" s="147"/>
    </row>
    <row r="1337" spans="1:60" outlineLevel="1">
      <c r="A1337" s="154"/>
      <c r="B1337" s="155"/>
      <c r="C1337" s="259"/>
      <c r="D1337" s="260"/>
      <c r="E1337" s="260"/>
      <c r="F1337" s="260"/>
      <c r="G1337" s="260"/>
      <c r="H1337" s="157"/>
      <c r="I1337" s="157"/>
      <c r="J1337" s="157"/>
      <c r="K1337" s="157"/>
      <c r="L1337" s="157"/>
      <c r="M1337" s="157"/>
      <c r="N1337" s="157"/>
      <c r="O1337" s="157"/>
      <c r="P1337" s="157"/>
      <c r="Q1337" s="157"/>
      <c r="R1337" s="157"/>
      <c r="S1337" s="157"/>
      <c r="T1337" s="157"/>
      <c r="U1337" s="157"/>
      <c r="V1337" s="157"/>
      <c r="W1337" s="157"/>
      <c r="X1337" s="157"/>
      <c r="Y1337" s="147"/>
      <c r="Z1337" s="147"/>
      <c r="AA1337" s="147"/>
      <c r="AB1337" s="147"/>
      <c r="AC1337" s="147"/>
      <c r="AD1337" s="147"/>
      <c r="AE1337" s="147"/>
      <c r="AF1337" s="147"/>
      <c r="AG1337" s="147" t="s">
        <v>181</v>
      </c>
      <c r="AH1337" s="147"/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  <c r="AV1337" s="147"/>
      <c r="AW1337" s="147"/>
      <c r="AX1337" s="147"/>
      <c r="AY1337" s="147"/>
      <c r="AZ1337" s="147"/>
      <c r="BA1337" s="147"/>
      <c r="BB1337" s="147"/>
      <c r="BC1337" s="147"/>
      <c r="BD1337" s="147"/>
      <c r="BE1337" s="147"/>
      <c r="BF1337" s="147"/>
      <c r="BG1337" s="147"/>
      <c r="BH1337" s="147"/>
    </row>
    <row r="1338" spans="1:60" outlineLevel="1">
      <c r="A1338" s="170">
        <v>172</v>
      </c>
      <c r="B1338" s="171" t="s">
        <v>958</v>
      </c>
      <c r="C1338" s="181" t="s">
        <v>959</v>
      </c>
      <c r="D1338" s="172" t="s">
        <v>960</v>
      </c>
      <c r="E1338" s="173">
        <v>56.7</v>
      </c>
      <c r="F1338" s="174"/>
      <c r="G1338" s="175">
        <f>ROUND(E1338*F1338,2)</f>
        <v>0</v>
      </c>
      <c r="H1338" s="174"/>
      <c r="I1338" s="175">
        <f>ROUND(E1338*H1338,2)</f>
        <v>0</v>
      </c>
      <c r="J1338" s="174"/>
      <c r="K1338" s="175">
        <f>ROUND(E1338*J1338,2)</f>
        <v>0</v>
      </c>
      <c r="L1338" s="175">
        <v>21</v>
      </c>
      <c r="M1338" s="175">
        <f>G1338*(1+L1338/100)</f>
        <v>0</v>
      </c>
      <c r="N1338" s="175">
        <v>0</v>
      </c>
      <c r="O1338" s="175">
        <f>ROUND(E1338*N1338,2)</f>
        <v>0</v>
      </c>
      <c r="P1338" s="175">
        <v>0</v>
      </c>
      <c r="Q1338" s="175">
        <f>ROUND(E1338*P1338,2)</f>
        <v>0</v>
      </c>
      <c r="R1338" s="175"/>
      <c r="S1338" s="175" t="s">
        <v>175</v>
      </c>
      <c r="T1338" s="176" t="s">
        <v>176</v>
      </c>
      <c r="U1338" s="157">
        <v>0</v>
      </c>
      <c r="V1338" s="157">
        <f>ROUND(E1338*U1338,2)</f>
        <v>0</v>
      </c>
      <c r="W1338" s="157"/>
      <c r="X1338" s="157" t="s">
        <v>207</v>
      </c>
      <c r="Y1338" s="147"/>
      <c r="Z1338" s="147"/>
      <c r="AA1338" s="147"/>
      <c r="AB1338" s="147"/>
      <c r="AC1338" s="147"/>
      <c r="AD1338" s="147"/>
      <c r="AE1338" s="147"/>
      <c r="AF1338" s="147"/>
      <c r="AG1338" s="147" t="s">
        <v>208</v>
      </c>
      <c r="AH1338" s="147"/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  <c r="AV1338" s="147"/>
      <c r="AW1338" s="147"/>
      <c r="AX1338" s="147"/>
      <c r="AY1338" s="147"/>
      <c r="AZ1338" s="147"/>
      <c r="BA1338" s="147"/>
      <c r="BB1338" s="147"/>
      <c r="BC1338" s="147"/>
      <c r="BD1338" s="147"/>
      <c r="BE1338" s="147"/>
      <c r="BF1338" s="147"/>
      <c r="BG1338" s="147"/>
      <c r="BH1338" s="147"/>
    </row>
    <row r="1339" spans="1:60" outlineLevel="1">
      <c r="A1339" s="154"/>
      <c r="B1339" s="155"/>
      <c r="C1339" s="259"/>
      <c r="D1339" s="260"/>
      <c r="E1339" s="260"/>
      <c r="F1339" s="260"/>
      <c r="G1339" s="260"/>
      <c r="H1339" s="157"/>
      <c r="I1339" s="157"/>
      <c r="J1339" s="157"/>
      <c r="K1339" s="157"/>
      <c r="L1339" s="157"/>
      <c r="M1339" s="157"/>
      <c r="N1339" s="157"/>
      <c r="O1339" s="157"/>
      <c r="P1339" s="157"/>
      <c r="Q1339" s="157"/>
      <c r="R1339" s="157"/>
      <c r="S1339" s="157"/>
      <c r="T1339" s="157"/>
      <c r="U1339" s="157"/>
      <c r="V1339" s="157"/>
      <c r="W1339" s="157"/>
      <c r="X1339" s="157"/>
      <c r="Y1339" s="147"/>
      <c r="Z1339" s="147"/>
      <c r="AA1339" s="147"/>
      <c r="AB1339" s="147"/>
      <c r="AC1339" s="147"/>
      <c r="AD1339" s="147"/>
      <c r="AE1339" s="147"/>
      <c r="AF1339" s="147"/>
      <c r="AG1339" s="147" t="s">
        <v>181</v>
      </c>
      <c r="AH1339" s="147"/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  <c r="AV1339" s="147"/>
      <c r="AW1339" s="147"/>
      <c r="AX1339" s="147"/>
      <c r="AY1339" s="147"/>
      <c r="AZ1339" s="147"/>
      <c r="BA1339" s="147"/>
      <c r="BB1339" s="147"/>
      <c r="BC1339" s="147"/>
      <c r="BD1339" s="147"/>
      <c r="BE1339" s="147"/>
      <c r="BF1339" s="147"/>
      <c r="BG1339" s="147"/>
      <c r="BH1339" s="147"/>
    </row>
    <row r="1340" spans="1:60" outlineLevel="1">
      <c r="A1340" s="170">
        <v>173</v>
      </c>
      <c r="B1340" s="171" t="s">
        <v>961</v>
      </c>
      <c r="C1340" s="181" t="s">
        <v>962</v>
      </c>
      <c r="D1340" s="172" t="s">
        <v>960</v>
      </c>
      <c r="E1340" s="173">
        <v>21.4</v>
      </c>
      <c r="F1340" s="174"/>
      <c r="G1340" s="175">
        <f>ROUND(E1340*F1340,2)</f>
        <v>0</v>
      </c>
      <c r="H1340" s="174"/>
      <c r="I1340" s="175">
        <f>ROUND(E1340*H1340,2)</f>
        <v>0</v>
      </c>
      <c r="J1340" s="174"/>
      <c r="K1340" s="175">
        <f>ROUND(E1340*J1340,2)</f>
        <v>0</v>
      </c>
      <c r="L1340" s="175">
        <v>21</v>
      </c>
      <c r="M1340" s="175">
        <f>G1340*(1+L1340/100)</f>
        <v>0</v>
      </c>
      <c r="N1340" s="175">
        <v>0</v>
      </c>
      <c r="O1340" s="175">
        <f>ROUND(E1340*N1340,2)</f>
        <v>0</v>
      </c>
      <c r="P1340" s="175">
        <v>0</v>
      </c>
      <c r="Q1340" s="175">
        <f>ROUND(E1340*P1340,2)</f>
        <v>0</v>
      </c>
      <c r="R1340" s="175"/>
      <c r="S1340" s="175" t="s">
        <v>175</v>
      </c>
      <c r="T1340" s="176" t="s">
        <v>176</v>
      </c>
      <c r="U1340" s="157">
        <v>0</v>
      </c>
      <c r="V1340" s="157">
        <f>ROUND(E1340*U1340,2)</f>
        <v>0</v>
      </c>
      <c r="W1340" s="157"/>
      <c r="X1340" s="157" t="s">
        <v>207</v>
      </c>
      <c r="Y1340" s="147"/>
      <c r="Z1340" s="147"/>
      <c r="AA1340" s="147"/>
      <c r="AB1340" s="147"/>
      <c r="AC1340" s="147"/>
      <c r="AD1340" s="147"/>
      <c r="AE1340" s="147"/>
      <c r="AF1340" s="147"/>
      <c r="AG1340" s="147" t="s">
        <v>208</v>
      </c>
      <c r="AH1340" s="147"/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  <c r="AV1340" s="147"/>
      <c r="AW1340" s="147"/>
      <c r="AX1340" s="147"/>
      <c r="AY1340" s="147"/>
      <c r="AZ1340" s="147"/>
      <c r="BA1340" s="147"/>
      <c r="BB1340" s="147"/>
      <c r="BC1340" s="147"/>
      <c r="BD1340" s="147"/>
      <c r="BE1340" s="147"/>
      <c r="BF1340" s="147"/>
      <c r="BG1340" s="147"/>
      <c r="BH1340" s="147"/>
    </row>
    <row r="1341" spans="1:60" outlineLevel="1">
      <c r="A1341" s="154"/>
      <c r="B1341" s="155"/>
      <c r="C1341" s="183" t="s">
        <v>963</v>
      </c>
      <c r="D1341" s="161"/>
      <c r="E1341" s="162">
        <v>21.4</v>
      </c>
      <c r="F1341" s="157"/>
      <c r="G1341" s="157"/>
      <c r="H1341" s="157"/>
      <c r="I1341" s="157"/>
      <c r="J1341" s="157"/>
      <c r="K1341" s="157"/>
      <c r="L1341" s="157"/>
      <c r="M1341" s="157"/>
      <c r="N1341" s="157"/>
      <c r="O1341" s="157"/>
      <c r="P1341" s="157"/>
      <c r="Q1341" s="157"/>
      <c r="R1341" s="157"/>
      <c r="S1341" s="157"/>
      <c r="T1341" s="157"/>
      <c r="U1341" s="157"/>
      <c r="V1341" s="157"/>
      <c r="W1341" s="157"/>
      <c r="X1341" s="157"/>
      <c r="Y1341" s="147"/>
      <c r="Z1341" s="147"/>
      <c r="AA1341" s="147"/>
      <c r="AB1341" s="147"/>
      <c r="AC1341" s="147"/>
      <c r="AD1341" s="147"/>
      <c r="AE1341" s="147"/>
      <c r="AF1341" s="147"/>
      <c r="AG1341" s="147" t="s">
        <v>187</v>
      </c>
      <c r="AH1341" s="147">
        <v>0</v>
      </c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  <c r="AV1341" s="147"/>
      <c r="AW1341" s="147"/>
      <c r="AX1341" s="147"/>
      <c r="AY1341" s="147"/>
      <c r="AZ1341" s="147"/>
      <c r="BA1341" s="147"/>
      <c r="BB1341" s="147"/>
      <c r="BC1341" s="147"/>
      <c r="BD1341" s="147"/>
      <c r="BE1341" s="147"/>
      <c r="BF1341" s="147"/>
      <c r="BG1341" s="147"/>
      <c r="BH1341" s="147"/>
    </row>
    <row r="1342" spans="1:60" outlineLevel="1">
      <c r="A1342" s="154"/>
      <c r="B1342" s="155"/>
      <c r="C1342" s="244"/>
      <c r="D1342" s="245"/>
      <c r="E1342" s="245"/>
      <c r="F1342" s="245"/>
      <c r="G1342" s="245"/>
      <c r="H1342" s="157"/>
      <c r="I1342" s="157"/>
      <c r="J1342" s="157"/>
      <c r="K1342" s="157"/>
      <c r="L1342" s="157"/>
      <c r="M1342" s="157"/>
      <c r="N1342" s="157"/>
      <c r="O1342" s="157"/>
      <c r="P1342" s="157"/>
      <c r="Q1342" s="157"/>
      <c r="R1342" s="157"/>
      <c r="S1342" s="157"/>
      <c r="T1342" s="157"/>
      <c r="U1342" s="157"/>
      <c r="V1342" s="157"/>
      <c r="W1342" s="157"/>
      <c r="X1342" s="157"/>
      <c r="Y1342" s="147"/>
      <c r="Z1342" s="147"/>
      <c r="AA1342" s="147"/>
      <c r="AB1342" s="147"/>
      <c r="AC1342" s="147"/>
      <c r="AD1342" s="147"/>
      <c r="AE1342" s="147"/>
      <c r="AF1342" s="147"/>
      <c r="AG1342" s="147" t="s">
        <v>181</v>
      </c>
      <c r="AH1342" s="147"/>
      <c r="AI1342" s="147"/>
      <c r="AJ1342" s="147"/>
      <c r="AK1342" s="147"/>
      <c r="AL1342" s="147"/>
      <c r="AM1342" s="147"/>
      <c r="AN1342" s="147"/>
      <c r="AO1342" s="147"/>
      <c r="AP1342" s="147"/>
      <c r="AQ1342" s="147"/>
      <c r="AR1342" s="147"/>
      <c r="AS1342" s="147"/>
      <c r="AT1342" s="147"/>
      <c r="AU1342" s="147"/>
      <c r="AV1342" s="147"/>
      <c r="AW1342" s="147"/>
      <c r="AX1342" s="147"/>
      <c r="AY1342" s="147"/>
      <c r="AZ1342" s="147"/>
      <c r="BA1342" s="147"/>
      <c r="BB1342" s="147"/>
      <c r="BC1342" s="147"/>
      <c r="BD1342" s="147"/>
      <c r="BE1342" s="147"/>
      <c r="BF1342" s="147"/>
      <c r="BG1342" s="147"/>
      <c r="BH1342" s="147"/>
    </row>
    <row r="1343" spans="1:60" outlineLevel="1">
      <c r="A1343" s="170">
        <v>174</v>
      </c>
      <c r="B1343" s="171" t="s">
        <v>964</v>
      </c>
      <c r="C1343" s="181" t="s">
        <v>962</v>
      </c>
      <c r="D1343" s="172" t="s">
        <v>960</v>
      </c>
      <c r="E1343" s="173">
        <v>14.6</v>
      </c>
      <c r="F1343" s="174"/>
      <c r="G1343" s="175">
        <f>ROUND(E1343*F1343,2)</f>
        <v>0</v>
      </c>
      <c r="H1343" s="174"/>
      <c r="I1343" s="175">
        <f>ROUND(E1343*H1343,2)</f>
        <v>0</v>
      </c>
      <c r="J1343" s="174"/>
      <c r="K1343" s="175">
        <f>ROUND(E1343*J1343,2)</f>
        <v>0</v>
      </c>
      <c r="L1343" s="175">
        <v>21</v>
      </c>
      <c r="M1343" s="175">
        <f>G1343*(1+L1343/100)</f>
        <v>0</v>
      </c>
      <c r="N1343" s="175">
        <v>0</v>
      </c>
      <c r="O1343" s="175">
        <f>ROUND(E1343*N1343,2)</f>
        <v>0</v>
      </c>
      <c r="P1343" s="175">
        <v>0</v>
      </c>
      <c r="Q1343" s="175">
        <f>ROUND(E1343*P1343,2)</f>
        <v>0</v>
      </c>
      <c r="R1343" s="175"/>
      <c r="S1343" s="175" t="s">
        <v>175</v>
      </c>
      <c r="T1343" s="176" t="s">
        <v>176</v>
      </c>
      <c r="U1343" s="157">
        <v>0</v>
      </c>
      <c r="V1343" s="157">
        <f>ROUND(E1343*U1343,2)</f>
        <v>0</v>
      </c>
      <c r="W1343" s="157"/>
      <c r="X1343" s="157" t="s">
        <v>207</v>
      </c>
      <c r="Y1343" s="147"/>
      <c r="Z1343" s="147"/>
      <c r="AA1343" s="147"/>
      <c r="AB1343" s="147"/>
      <c r="AC1343" s="147"/>
      <c r="AD1343" s="147"/>
      <c r="AE1343" s="147"/>
      <c r="AF1343" s="147"/>
      <c r="AG1343" s="147" t="s">
        <v>208</v>
      </c>
      <c r="AH1343" s="147"/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  <c r="AV1343" s="147"/>
      <c r="AW1343" s="147"/>
      <c r="AX1343" s="147"/>
      <c r="AY1343" s="147"/>
      <c r="AZ1343" s="147"/>
      <c r="BA1343" s="147"/>
      <c r="BB1343" s="147"/>
      <c r="BC1343" s="147"/>
      <c r="BD1343" s="147"/>
      <c r="BE1343" s="147"/>
      <c r="BF1343" s="147"/>
      <c r="BG1343" s="147"/>
      <c r="BH1343" s="147"/>
    </row>
    <row r="1344" spans="1:60" outlineLevel="1">
      <c r="A1344" s="154"/>
      <c r="B1344" s="155"/>
      <c r="C1344" s="183" t="s">
        <v>965</v>
      </c>
      <c r="D1344" s="161"/>
      <c r="E1344" s="162">
        <v>14.6</v>
      </c>
      <c r="F1344" s="157"/>
      <c r="G1344" s="157"/>
      <c r="H1344" s="157"/>
      <c r="I1344" s="157"/>
      <c r="J1344" s="157"/>
      <c r="K1344" s="157"/>
      <c r="L1344" s="157"/>
      <c r="M1344" s="157"/>
      <c r="N1344" s="157"/>
      <c r="O1344" s="157"/>
      <c r="P1344" s="157"/>
      <c r="Q1344" s="157"/>
      <c r="R1344" s="157"/>
      <c r="S1344" s="157"/>
      <c r="T1344" s="157"/>
      <c r="U1344" s="157"/>
      <c r="V1344" s="157"/>
      <c r="W1344" s="157"/>
      <c r="X1344" s="157"/>
      <c r="Y1344" s="147"/>
      <c r="Z1344" s="147"/>
      <c r="AA1344" s="147"/>
      <c r="AB1344" s="147"/>
      <c r="AC1344" s="147"/>
      <c r="AD1344" s="147"/>
      <c r="AE1344" s="147"/>
      <c r="AF1344" s="147"/>
      <c r="AG1344" s="147" t="s">
        <v>187</v>
      </c>
      <c r="AH1344" s="147">
        <v>0</v>
      </c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  <c r="AV1344" s="147"/>
      <c r="AW1344" s="147"/>
      <c r="AX1344" s="147"/>
      <c r="AY1344" s="147"/>
      <c r="AZ1344" s="147"/>
      <c r="BA1344" s="147"/>
      <c r="BB1344" s="147"/>
      <c r="BC1344" s="147"/>
      <c r="BD1344" s="147"/>
      <c r="BE1344" s="147"/>
      <c r="BF1344" s="147"/>
      <c r="BG1344" s="147"/>
      <c r="BH1344" s="147"/>
    </row>
    <row r="1345" spans="1:60" outlineLevel="1">
      <c r="A1345" s="154"/>
      <c r="B1345" s="155"/>
      <c r="C1345" s="244"/>
      <c r="D1345" s="245"/>
      <c r="E1345" s="245"/>
      <c r="F1345" s="245"/>
      <c r="G1345" s="245"/>
      <c r="H1345" s="157"/>
      <c r="I1345" s="157"/>
      <c r="J1345" s="157"/>
      <c r="K1345" s="157"/>
      <c r="L1345" s="157"/>
      <c r="M1345" s="157"/>
      <c r="N1345" s="157"/>
      <c r="O1345" s="157"/>
      <c r="P1345" s="157"/>
      <c r="Q1345" s="157"/>
      <c r="R1345" s="157"/>
      <c r="S1345" s="157"/>
      <c r="T1345" s="157"/>
      <c r="U1345" s="157"/>
      <c r="V1345" s="157"/>
      <c r="W1345" s="157"/>
      <c r="X1345" s="157"/>
      <c r="Y1345" s="147"/>
      <c r="Z1345" s="147"/>
      <c r="AA1345" s="147"/>
      <c r="AB1345" s="147"/>
      <c r="AC1345" s="147"/>
      <c r="AD1345" s="147"/>
      <c r="AE1345" s="147"/>
      <c r="AF1345" s="147"/>
      <c r="AG1345" s="147" t="s">
        <v>181</v>
      </c>
      <c r="AH1345" s="147"/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  <c r="AV1345" s="147"/>
      <c r="AW1345" s="147"/>
      <c r="AX1345" s="147"/>
      <c r="AY1345" s="147"/>
      <c r="AZ1345" s="147"/>
      <c r="BA1345" s="147"/>
      <c r="BB1345" s="147"/>
      <c r="BC1345" s="147"/>
      <c r="BD1345" s="147"/>
      <c r="BE1345" s="147"/>
      <c r="BF1345" s="147"/>
      <c r="BG1345" s="147"/>
      <c r="BH1345" s="147"/>
    </row>
    <row r="1346" spans="1:60" outlineLevel="1">
      <c r="A1346" s="170">
        <v>175</v>
      </c>
      <c r="B1346" s="171" t="s">
        <v>966</v>
      </c>
      <c r="C1346" s="181" t="s">
        <v>962</v>
      </c>
      <c r="D1346" s="172" t="s">
        <v>960</v>
      </c>
      <c r="E1346" s="173">
        <v>1.5</v>
      </c>
      <c r="F1346" s="174"/>
      <c r="G1346" s="175">
        <f>ROUND(E1346*F1346,2)</f>
        <v>0</v>
      </c>
      <c r="H1346" s="174"/>
      <c r="I1346" s="175">
        <f>ROUND(E1346*H1346,2)</f>
        <v>0</v>
      </c>
      <c r="J1346" s="174"/>
      <c r="K1346" s="175">
        <f>ROUND(E1346*J1346,2)</f>
        <v>0</v>
      </c>
      <c r="L1346" s="175">
        <v>21</v>
      </c>
      <c r="M1346" s="175">
        <f>G1346*(1+L1346/100)</f>
        <v>0</v>
      </c>
      <c r="N1346" s="175">
        <v>0</v>
      </c>
      <c r="O1346" s="175">
        <f>ROUND(E1346*N1346,2)</f>
        <v>0</v>
      </c>
      <c r="P1346" s="175">
        <v>0</v>
      </c>
      <c r="Q1346" s="175">
        <f>ROUND(E1346*P1346,2)</f>
        <v>0</v>
      </c>
      <c r="R1346" s="175"/>
      <c r="S1346" s="175" t="s">
        <v>175</v>
      </c>
      <c r="T1346" s="176" t="s">
        <v>176</v>
      </c>
      <c r="U1346" s="157">
        <v>0</v>
      </c>
      <c r="V1346" s="157">
        <f>ROUND(E1346*U1346,2)</f>
        <v>0</v>
      </c>
      <c r="W1346" s="157"/>
      <c r="X1346" s="157" t="s">
        <v>207</v>
      </c>
      <c r="Y1346" s="147"/>
      <c r="Z1346" s="147"/>
      <c r="AA1346" s="147"/>
      <c r="AB1346" s="147"/>
      <c r="AC1346" s="147"/>
      <c r="AD1346" s="147"/>
      <c r="AE1346" s="147"/>
      <c r="AF1346" s="147"/>
      <c r="AG1346" s="147" t="s">
        <v>208</v>
      </c>
      <c r="AH1346" s="147"/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  <c r="AV1346" s="147"/>
      <c r="AW1346" s="147"/>
      <c r="AX1346" s="147"/>
      <c r="AY1346" s="147"/>
      <c r="AZ1346" s="147"/>
      <c r="BA1346" s="147"/>
      <c r="BB1346" s="147"/>
      <c r="BC1346" s="147"/>
      <c r="BD1346" s="147"/>
      <c r="BE1346" s="147"/>
      <c r="BF1346" s="147"/>
      <c r="BG1346" s="147"/>
      <c r="BH1346" s="147"/>
    </row>
    <row r="1347" spans="1:60" outlineLevel="1">
      <c r="A1347" s="154"/>
      <c r="B1347" s="155"/>
      <c r="C1347" s="259"/>
      <c r="D1347" s="260"/>
      <c r="E1347" s="260"/>
      <c r="F1347" s="260"/>
      <c r="G1347" s="260"/>
      <c r="H1347" s="157"/>
      <c r="I1347" s="157"/>
      <c r="J1347" s="157"/>
      <c r="K1347" s="157"/>
      <c r="L1347" s="157"/>
      <c r="M1347" s="157"/>
      <c r="N1347" s="157"/>
      <c r="O1347" s="157"/>
      <c r="P1347" s="157"/>
      <c r="Q1347" s="157"/>
      <c r="R1347" s="157"/>
      <c r="S1347" s="157"/>
      <c r="T1347" s="157"/>
      <c r="U1347" s="157"/>
      <c r="V1347" s="157"/>
      <c r="W1347" s="157"/>
      <c r="X1347" s="157"/>
      <c r="Y1347" s="147"/>
      <c r="Z1347" s="147"/>
      <c r="AA1347" s="147"/>
      <c r="AB1347" s="147"/>
      <c r="AC1347" s="147"/>
      <c r="AD1347" s="147"/>
      <c r="AE1347" s="147"/>
      <c r="AF1347" s="147"/>
      <c r="AG1347" s="147" t="s">
        <v>181</v>
      </c>
      <c r="AH1347" s="147"/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  <c r="AV1347" s="147"/>
      <c r="AW1347" s="147"/>
      <c r="AX1347" s="147"/>
      <c r="AY1347" s="147"/>
      <c r="AZ1347" s="147"/>
      <c r="BA1347" s="147"/>
      <c r="BB1347" s="147"/>
      <c r="BC1347" s="147"/>
      <c r="BD1347" s="147"/>
      <c r="BE1347" s="147"/>
      <c r="BF1347" s="147"/>
      <c r="BG1347" s="147"/>
      <c r="BH1347" s="147"/>
    </row>
    <row r="1348" spans="1:60" outlineLevel="1">
      <c r="A1348" s="170">
        <v>176</v>
      </c>
      <c r="B1348" s="171" t="s">
        <v>967</v>
      </c>
      <c r="C1348" s="181" t="s">
        <v>968</v>
      </c>
      <c r="D1348" s="172" t="s">
        <v>969</v>
      </c>
      <c r="E1348" s="173">
        <v>561.45000000000005</v>
      </c>
      <c r="F1348" s="174"/>
      <c r="G1348" s="175">
        <f>ROUND(E1348*F1348,2)</f>
        <v>0</v>
      </c>
      <c r="H1348" s="174"/>
      <c r="I1348" s="175">
        <f>ROUND(E1348*H1348,2)</f>
        <v>0</v>
      </c>
      <c r="J1348" s="174"/>
      <c r="K1348" s="175">
        <f>ROUND(E1348*J1348,2)</f>
        <v>0</v>
      </c>
      <c r="L1348" s="175">
        <v>21</v>
      </c>
      <c r="M1348" s="175">
        <f>G1348*(1+L1348/100)</f>
        <v>0</v>
      </c>
      <c r="N1348" s="175">
        <v>0</v>
      </c>
      <c r="O1348" s="175">
        <f>ROUND(E1348*N1348,2)</f>
        <v>0</v>
      </c>
      <c r="P1348" s="175">
        <v>0</v>
      </c>
      <c r="Q1348" s="175">
        <f>ROUND(E1348*P1348,2)</f>
        <v>0</v>
      </c>
      <c r="R1348" s="175"/>
      <c r="S1348" s="175" t="s">
        <v>175</v>
      </c>
      <c r="T1348" s="176" t="s">
        <v>176</v>
      </c>
      <c r="U1348" s="157">
        <v>0</v>
      </c>
      <c r="V1348" s="157">
        <f>ROUND(E1348*U1348,2)</f>
        <v>0</v>
      </c>
      <c r="W1348" s="157"/>
      <c r="X1348" s="157" t="s">
        <v>207</v>
      </c>
      <c r="Y1348" s="147"/>
      <c r="Z1348" s="147"/>
      <c r="AA1348" s="147"/>
      <c r="AB1348" s="147"/>
      <c r="AC1348" s="147"/>
      <c r="AD1348" s="147"/>
      <c r="AE1348" s="147"/>
      <c r="AF1348" s="147"/>
      <c r="AG1348" s="147" t="s">
        <v>208</v>
      </c>
      <c r="AH1348" s="147"/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  <c r="AV1348" s="147"/>
      <c r="AW1348" s="147"/>
      <c r="AX1348" s="147"/>
      <c r="AY1348" s="147"/>
      <c r="AZ1348" s="147"/>
      <c r="BA1348" s="147"/>
      <c r="BB1348" s="147"/>
      <c r="BC1348" s="147"/>
      <c r="BD1348" s="147"/>
      <c r="BE1348" s="147"/>
      <c r="BF1348" s="147"/>
      <c r="BG1348" s="147"/>
      <c r="BH1348" s="147"/>
    </row>
    <row r="1349" spans="1:60" outlineLevel="1">
      <c r="A1349" s="154"/>
      <c r="B1349" s="155"/>
      <c r="C1349" s="183" t="s">
        <v>970</v>
      </c>
      <c r="D1349" s="161"/>
      <c r="E1349" s="162">
        <v>561.45000000000005</v>
      </c>
      <c r="F1349" s="157"/>
      <c r="G1349" s="157"/>
      <c r="H1349" s="157"/>
      <c r="I1349" s="157"/>
      <c r="J1349" s="157"/>
      <c r="K1349" s="157"/>
      <c r="L1349" s="157"/>
      <c r="M1349" s="157"/>
      <c r="N1349" s="157"/>
      <c r="O1349" s="157"/>
      <c r="P1349" s="157"/>
      <c r="Q1349" s="157"/>
      <c r="R1349" s="157"/>
      <c r="S1349" s="157"/>
      <c r="T1349" s="157"/>
      <c r="U1349" s="157"/>
      <c r="V1349" s="157"/>
      <c r="W1349" s="157"/>
      <c r="X1349" s="157"/>
      <c r="Y1349" s="147"/>
      <c r="Z1349" s="147"/>
      <c r="AA1349" s="147"/>
      <c r="AB1349" s="147"/>
      <c r="AC1349" s="147"/>
      <c r="AD1349" s="147"/>
      <c r="AE1349" s="147"/>
      <c r="AF1349" s="147"/>
      <c r="AG1349" s="147" t="s">
        <v>187</v>
      </c>
      <c r="AH1349" s="147">
        <v>0</v>
      </c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  <c r="AV1349" s="147"/>
      <c r="AW1349" s="147"/>
      <c r="AX1349" s="147"/>
      <c r="AY1349" s="147"/>
      <c r="AZ1349" s="147"/>
      <c r="BA1349" s="147"/>
      <c r="BB1349" s="147"/>
      <c r="BC1349" s="147"/>
      <c r="BD1349" s="147"/>
      <c r="BE1349" s="147"/>
      <c r="BF1349" s="147"/>
      <c r="BG1349" s="147"/>
      <c r="BH1349" s="147"/>
    </row>
    <row r="1350" spans="1:60" outlineLevel="1">
      <c r="A1350" s="154"/>
      <c r="B1350" s="155"/>
      <c r="C1350" s="244"/>
      <c r="D1350" s="245"/>
      <c r="E1350" s="245"/>
      <c r="F1350" s="245"/>
      <c r="G1350" s="245"/>
      <c r="H1350" s="157"/>
      <c r="I1350" s="157"/>
      <c r="J1350" s="157"/>
      <c r="K1350" s="157"/>
      <c r="L1350" s="157"/>
      <c r="M1350" s="157"/>
      <c r="N1350" s="157"/>
      <c r="O1350" s="157"/>
      <c r="P1350" s="157"/>
      <c r="Q1350" s="157"/>
      <c r="R1350" s="157"/>
      <c r="S1350" s="157"/>
      <c r="T1350" s="157"/>
      <c r="U1350" s="157"/>
      <c r="V1350" s="157"/>
      <c r="W1350" s="157"/>
      <c r="X1350" s="157"/>
      <c r="Y1350" s="147"/>
      <c r="Z1350" s="147"/>
      <c r="AA1350" s="147"/>
      <c r="AB1350" s="147"/>
      <c r="AC1350" s="147"/>
      <c r="AD1350" s="147"/>
      <c r="AE1350" s="147"/>
      <c r="AF1350" s="147"/>
      <c r="AG1350" s="147" t="s">
        <v>181</v>
      </c>
      <c r="AH1350" s="147"/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  <c r="AV1350" s="147"/>
      <c r="AW1350" s="147"/>
      <c r="AX1350" s="147"/>
      <c r="AY1350" s="147"/>
      <c r="AZ1350" s="147"/>
      <c r="BA1350" s="147"/>
      <c r="BB1350" s="147"/>
      <c r="BC1350" s="147"/>
      <c r="BD1350" s="147"/>
      <c r="BE1350" s="147"/>
      <c r="BF1350" s="147"/>
      <c r="BG1350" s="147"/>
      <c r="BH1350" s="147"/>
    </row>
    <row r="1351" spans="1:60" outlineLevel="1">
      <c r="A1351" s="154">
        <v>177</v>
      </c>
      <c r="B1351" s="155" t="s">
        <v>971</v>
      </c>
      <c r="C1351" s="187" t="s">
        <v>972</v>
      </c>
      <c r="D1351" s="156" t="s">
        <v>0</v>
      </c>
      <c r="E1351" s="178"/>
      <c r="F1351" s="158"/>
      <c r="G1351" s="157">
        <f>ROUND(E1351*F1351,2)</f>
        <v>0</v>
      </c>
      <c r="H1351" s="158"/>
      <c r="I1351" s="157">
        <f>ROUND(E1351*H1351,2)</f>
        <v>0</v>
      </c>
      <c r="J1351" s="158"/>
      <c r="K1351" s="157">
        <f>ROUND(E1351*J1351,2)</f>
        <v>0</v>
      </c>
      <c r="L1351" s="157">
        <v>21</v>
      </c>
      <c r="M1351" s="157">
        <f>G1351*(1+L1351/100)</f>
        <v>0</v>
      </c>
      <c r="N1351" s="157">
        <v>0</v>
      </c>
      <c r="O1351" s="157">
        <f>ROUND(E1351*N1351,2)</f>
        <v>0</v>
      </c>
      <c r="P1351" s="157">
        <v>0</v>
      </c>
      <c r="Q1351" s="157">
        <f>ROUND(E1351*P1351,2)</f>
        <v>0</v>
      </c>
      <c r="R1351" s="157" t="s">
        <v>973</v>
      </c>
      <c r="S1351" s="157" t="s">
        <v>184</v>
      </c>
      <c r="T1351" s="157" t="s">
        <v>229</v>
      </c>
      <c r="U1351" s="157">
        <v>0</v>
      </c>
      <c r="V1351" s="157">
        <f>ROUND(E1351*U1351,2)</f>
        <v>0</v>
      </c>
      <c r="W1351" s="157"/>
      <c r="X1351" s="157" t="s">
        <v>806</v>
      </c>
      <c r="Y1351" s="147"/>
      <c r="Z1351" s="147"/>
      <c r="AA1351" s="147"/>
      <c r="AB1351" s="147"/>
      <c r="AC1351" s="147"/>
      <c r="AD1351" s="147"/>
      <c r="AE1351" s="147"/>
      <c r="AF1351" s="147"/>
      <c r="AG1351" s="147" t="s">
        <v>807</v>
      </c>
      <c r="AH1351" s="147"/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  <c r="AV1351" s="147"/>
      <c r="AW1351" s="147"/>
      <c r="AX1351" s="147"/>
      <c r="AY1351" s="147"/>
      <c r="AZ1351" s="147"/>
      <c r="BA1351" s="147"/>
      <c r="BB1351" s="147"/>
      <c r="BC1351" s="147"/>
      <c r="BD1351" s="147"/>
      <c r="BE1351" s="147"/>
      <c r="BF1351" s="147"/>
      <c r="BG1351" s="147"/>
      <c r="BH1351" s="147"/>
    </row>
    <row r="1352" spans="1:60" outlineLevel="1">
      <c r="A1352" s="154"/>
      <c r="B1352" s="155"/>
      <c r="C1352" s="261" t="s">
        <v>908</v>
      </c>
      <c r="D1352" s="262"/>
      <c r="E1352" s="262"/>
      <c r="F1352" s="262"/>
      <c r="G1352" s="262"/>
      <c r="H1352" s="157"/>
      <c r="I1352" s="157"/>
      <c r="J1352" s="157"/>
      <c r="K1352" s="157"/>
      <c r="L1352" s="157"/>
      <c r="M1352" s="157"/>
      <c r="N1352" s="157"/>
      <c r="O1352" s="157"/>
      <c r="P1352" s="157"/>
      <c r="Q1352" s="157"/>
      <c r="R1352" s="157"/>
      <c r="S1352" s="157"/>
      <c r="T1352" s="157"/>
      <c r="U1352" s="157"/>
      <c r="V1352" s="157"/>
      <c r="W1352" s="157"/>
      <c r="X1352" s="157"/>
      <c r="Y1352" s="147"/>
      <c r="Z1352" s="147"/>
      <c r="AA1352" s="147"/>
      <c r="AB1352" s="147"/>
      <c r="AC1352" s="147"/>
      <c r="AD1352" s="147"/>
      <c r="AE1352" s="147"/>
      <c r="AF1352" s="147"/>
      <c r="AG1352" s="147" t="s">
        <v>231</v>
      </c>
      <c r="AH1352" s="147"/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  <c r="AV1352" s="147"/>
      <c r="AW1352" s="147"/>
      <c r="AX1352" s="147"/>
      <c r="AY1352" s="147"/>
      <c r="AZ1352" s="147"/>
      <c r="BA1352" s="147"/>
      <c r="BB1352" s="147"/>
      <c r="BC1352" s="147"/>
      <c r="BD1352" s="147"/>
      <c r="BE1352" s="147"/>
      <c r="BF1352" s="147"/>
      <c r="BG1352" s="147"/>
      <c r="BH1352" s="147"/>
    </row>
    <row r="1353" spans="1:60" outlineLevel="1">
      <c r="A1353" s="154"/>
      <c r="B1353" s="155"/>
      <c r="C1353" s="244"/>
      <c r="D1353" s="245"/>
      <c r="E1353" s="245"/>
      <c r="F1353" s="245"/>
      <c r="G1353" s="245"/>
      <c r="H1353" s="157"/>
      <c r="I1353" s="157"/>
      <c r="J1353" s="157"/>
      <c r="K1353" s="157"/>
      <c r="L1353" s="157"/>
      <c r="M1353" s="157"/>
      <c r="N1353" s="157"/>
      <c r="O1353" s="157"/>
      <c r="P1353" s="157"/>
      <c r="Q1353" s="157"/>
      <c r="R1353" s="157"/>
      <c r="S1353" s="157"/>
      <c r="T1353" s="157"/>
      <c r="U1353" s="157"/>
      <c r="V1353" s="157"/>
      <c r="W1353" s="157"/>
      <c r="X1353" s="157"/>
      <c r="Y1353" s="147"/>
      <c r="Z1353" s="147"/>
      <c r="AA1353" s="147"/>
      <c r="AB1353" s="147"/>
      <c r="AC1353" s="147"/>
      <c r="AD1353" s="147"/>
      <c r="AE1353" s="147"/>
      <c r="AF1353" s="147"/>
      <c r="AG1353" s="147" t="s">
        <v>181</v>
      </c>
      <c r="AH1353" s="147"/>
      <c r="AI1353" s="147"/>
      <c r="AJ1353" s="147"/>
      <c r="AK1353" s="147"/>
      <c r="AL1353" s="147"/>
      <c r="AM1353" s="147"/>
      <c r="AN1353" s="147"/>
      <c r="AO1353" s="147"/>
      <c r="AP1353" s="147"/>
      <c r="AQ1353" s="147"/>
      <c r="AR1353" s="147"/>
      <c r="AS1353" s="147"/>
      <c r="AT1353" s="147"/>
      <c r="AU1353" s="147"/>
      <c r="AV1353" s="147"/>
      <c r="AW1353" s="147"/>
      <c r="AX1353" s="147"/>
      <c r="AY1353" s="147"/>
      <c r="AZ1353" s="147"/>
      <c r="BA1353" s="147"/>
      <c r="BB1353" s="147"/>
      <c r="BC1353" s="147"/>
      <c r="BD1353" s="147"/>
      <c r="BE1353" s="147"/>
      <c r="BF1353" s="147"/>
      <c r="BG1353" s="147"/>
      <c r="BH1353" s="147"/>
    </row>
    <row r="1354" spans="1:60">
      <c r="A1354" s="164" t="s">
        <v>170</v>
      </c>
      <c r="B1354" s="165" t="s">
        <v>112</v>
      </c>
      <c r="C1354" s="180" t="s">
        <v>113</v>
      </c>
      <c r="D1354" s="166"/>
      <c r="E1354" s="167"/>
      <c r="F1354" s="168"/>
      <c r="G1354" s="168">
        <f>SUMIF(AG1355:AG1369,"&lt;&gt;NOR",G1355:G1369)</f>
        <v>0</v>
      </c>
      <c r="H1354" s="168"/>
      <c r="I1354" s="168">
        <f>SUM(I1355:I1369)</f>
        <v>0</v>
      </c>
      <c r="J1354" s="168"/>
      <c r="K1354" s="168">
        <f>SUM(K1355:K1369)</f>
        <v>0</v>
      </c>
      <c r="L1354" s="168"/>
      <c r="M1354" s="168">
        <f>SUM(M1355:M1369)</f>
        <v>0</v>
      </c>
      <c r="N1354" s="168"/>
      <c r="O1354" s="168">
        <f>SUM(O1355:O1369)</f>
        <v>0.03</v>
      </c>
      <c r="P1354" s="168"/>
      <c r="Q1354" s="168">
        <f>SUM(Q1355:Q1369)</f>
        <v>0</v>
      </c>
      <c r="R1354" s="168"/>
      <c r="S1354" s="168"/>
      <c r="T1354" s="169"/>
      <c r="U1354" s="163"/>
      <c r="V1354" s="163">
        <f>SUM(V1355:V1369)</f>
        <v>54.76</v>
      </c>
      <c r="W1354" s="163"/>
      <c r="X1354" s="163"/>
      <c r="AG1354" t="s">
        <v>171</v>
      </c>
    </row>
    <row r="1355" spans="1:60" ht="33.75" outlineLevel="1">
      <c r="A1355" s="170">
        <v>178</v>
      </c>
      <c r="B1355" s="171" t="s">
        <v>974</v>
      </c>
      <c r="C1355" s="181" t="s">
        <v>975</v>
      </c>
      <c r="D1355" s="172" t="s">
        <v>257</v>
      </c>
      <c r="E1355" s="173">
        <v>384.74</v>
      </c>
      <c r="F1355" s="174"/>
      <c r="G1355" s="175">
        <f>ROUND(E1355*F1355,2)</f>
        <v>0</v>
      </c>
      <c r="H1355" s="174"/>
      <c r="I1355" s="175">
        <f>ROUND(E1355*H1355,2)</f>
        <v>0</v>
      </c>
      <c r="J1355" s="174"/>
      <c r="K1355" s="175">
        <f>ROUND(E1355*J1355,2)</f>
        <v>0</v>
      </c>
      <c r="L1355" s="175">
        <v>21</v>
      </c>
      <c r="M1355" s="175">
        <f>G1355*(1+L1355/100)</f>
        <v>0</v>
      </c>
      <c r="N1355" s="175">
        <v>9.0000000000000006E-5</v>
      </c>
      <c r="O1355" s="175">
        <f>ROUND(E1355*N1355,2)</f>
        <v>0.03</v>
      </c>
      <c r="P1355" s="175">
        <v>0</v>
      </c>
      <c r="Q1355" s="175">
        <f>ROUND(E1355*P1355,2)</f>
        <v>0</v>
      </c>
      <c r="R1355" s="175" t="s">
        <v>976</v>
      </c>
      <c r="S1355" s="175" t="s">
        <v>184</v>
      </c>
      <c r="T1355" s="176" t="s">
        <v>229</v>
      </c>
      <c r="U1355" s="157">
        <v>0.14000000000000001</v>
      </c>
      <c r="V1355" s="157">
        <f>ROUND(E1355*U1355,2)</f>
        <v>53.86</v>
      </c>
      <c r="W1355" s="157"/>
      <c r="X1355" s="157" t="s">
        <v>207</v>
      </c>
      <c r="Y1355" s="147"/>
      <c r="Z1355" s="147"/>
      <c r="AA1355" s="147"/>
      <c r="AB1355" s="147"/>
      <c r="AC1355" s="147"/>
      <c r="AD1355" s="147"/>
      <c r="AE1355" s="147"/>
      <c r="AF1355" s="147"/>
      <c r="AG1355" s="147" t="s">
        <v>208</v>
      </c>
      <c r="AH1355" s="147"/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  <c r="AV1355" s="147"/>
      <c r="AW1355" s="147"/>
      <c r="AX1355" s="147"/>
      <c r="AY1355" s="147"/>
      <c r="AZ1355" s="147"/>
      <c r="BA1355" s="147"/>
      <c r="BB1355" s="147"/>
      <c r="BC1355" s="147"/>
      <c r="BD1355" s="147"/>
      <c r="BE1355" s="147"/>
      <c r="BF1355" s="147"/>
      <c r="BG1355" s="147"/>
      <c r="BH1355" s="147"/>
    </row>
    <row r="1356" spans="1:60" outlineLevel="1">
      <c r="A1356" s="154"/>
      <c r="B1356" s="155"/>
      <c r="C1356" s="253" t="s">
        <v>977</v>
      </c>
      <c r="D1356" s="254"/>
      <c r="E1356" s="254"/>
      <c r="F1356" s="254"/>
      <c r="G1356" s="254"/>
      <c r="H1356" s="157"/>
      <c r="I1356" s="157"/>
      <c r="J1356" s="157"/>
      <c r="K1356" s="157"/>
      <c r="L1356" s="157"/>
      <c r="M1356" s="157"/>
      <c r="N1356" s="157"/>
      <c r="O1356" s="157"/>
      <c r="P1356" s="157"/>
      <c r="Q1356" s="157"/>
      <c r="R1356" s="157"/>
      <c r="S1356" s="157"/>
      <c r="T1356" s="157"/>
      <c r="U1356" s="157"/>
      <c r="V1356" s="157"/>
      <c r="W1356" s="157"/>
      <c r="X1356" s="157"/>
      <c r="Y1356" s="147"/>
      <c r="Z1356" s="147"/>
      <c r="AA1356" s="147"/>
      <c r="AB1356" s="147"/>
      <c r="AC1356" s="147"/>
      <c r="AD1356" s="147"/>
      <c r="AE1356" s="147"/>
      <c r="AF1356" s="147"/>
      <c r="AG1356" s="147" t="s">
        <v>180</v>
      </c>
      <c r="AH1356" s="147"/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  <c r="AV1356" s="147"/>
      <c r="AW1356" s="147"/>
      <c r="AX1356" s="147"/>
      <c r="AY1356" s="147"/>
      <c r="AZ1356" s="147"/>
      <c r="BA1356" s="147"/>
      <c r="BB1356" s="147"/>
      <c r="BC1356" s="147"/>
      <c r="BD1356" s="147"/>
      <c r="BE1356" s="147"/>
      <c r="BF1356" s="147"/>
      <c r="BG1356" s="147"/>
      <c r="BH1356" s="147"/>
    </row>
    <row r="1357" spans="1:60" outlineLevel="1">
      <c r="A1357" s="154"/>
      <c r="B1357" s="155"/>
      <c r="C1357" s="183" t="s">
        <v>369</v>
      </c>
      <c r="D1357" s="161"/>
      <c r="E1357" s="162"/>
      <c r="F1357" s="157"/>
      <c r="G1357" s="157"/>
      <c r="H1357" s="157"/>
      <c r="I1357" s="157"/>
      <c r="J1357" s="157"/>
      <c r="K1357" s="157"/>
      <c r="L1357" s="157"/>
      <c r="M1357" s="157"/>
      <c r="N1357" s="157"/>
      <c r="O1357" s="157"/>
      <c r="P1357" s="157"/>
      <c r="Q1357" s="157"/>
      <c r="R1357" s="157"/>
      <c r="S1357" s="157"/>
      <c r="T1357" s="157"/>
      <c r="U1357" s="157"/>
      <c r="V1357" s="157"/>
      <c r="W1357" s="157"/>
      <c r="X1357" s="157"/>
      <c r="Y1357" s="147"/>
      <c r="Z1357" s="147"/>
      <c r="AA1357" s="147"/>
      <c r="AB1357" s="147"/>
      <c r="AC1357" s="147"/>
      <c r="AD1357" s="147"/>
      <c r="AE1357" s="147"/>
      <c r="AF1357" s="147"/>
      <c r="AG1357" s="147" t="s">
        <v>187</v>
      </c>
      <c r="AH1357" s="147">
        <v>0</v>
      </c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  <c r="AV1357" s="147"/>
      <c r="AW1357" s="147"/>
      <c r="AX1357" s="147"/>
      <c r="AY1357" s="147"/>
      <c r="AZ1357" s="147"/>
      <c r="BA1357" s="147"/>
      <c r="BB1357" s="147"/>
      <c r="BC1357" s="147"/>
      <c r="BD1357" s="147"/>
      <c r="BE1357" s="147"/>
      <c r="BF1357" s="147"/>
      <c r="BG1357" s="147"/>
      <c r="BH1357" s="147"/>
    </row>
    <row r="1358" spans="1:60" outlineLevel="1">
      <c r="A1358" s="154"/>
      <c r="B1358" s="155"/>
      <c r="C1358" s="183" t="s">
        <v>452</v>
      </c>
      <c r="D1358" s="161"/>
      <c r="E1358" s="162"/>
      <c r="F1358" s="157"/>
      <c r="G1358" s="157"/>
      <c r="H1358" s="157"/>
      <c r="I1358" s="157"/>
      <c r="J1358" s="157"/>
      <c r="K1358" s="157"/>
      <c r="L1358" s="157"/>
      <c r="M1358" s="157"/>
      <c r="N1358" s="157"/>
      <c r="O1358" s="157"/>
      <c r="P1358" s="157"/>
      <c r="Q1358" s="157"/>
      <c r="R1358" s="157"/>
      <c r="S1358" s="157"/>
      <c r="T1358" s="157"/>
      <c r="U1358" s="157"/>
      <c r="V1358" s="157"/>
      <c r="W1358" s="157"/>
      <c r="X1358" s="157"/>
      <c r="Y1358" s="147"/>
      <c r="Z1358" s="147"/>
      <c r="AA1358" s="147"/>
      <c r="AB1358" s="147"/>
      <c r="AC1358" s="147"/>
      <c r="AD1358" s="147"/>
      <c r="AE1358" s="147"/>
      <c r="AF1358" s="147"/>
      <c r="AG1358" s="147" t="s">
        <v>187</v>
      </c>
      <c r="AH1358" s="147">
        <v>0</v>
      </c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  <c r="AV1358" s="147"/>
      <c r="AW1358" s="147"/>
      <c r="AX1358" s="147"/>
      <c r="AY1358" s="147"/>
      <c r="AZ1358" s="147"/>
      <c r="BA1358" s="147"/>
      <c r="BB1358" s="147"/>
      <c r="BC1358" s="147"/>
      <c r="BD1358" s="147"/>
      <c r="BE1358" s="147"/>
      <c r="BF1358" s="147"/>
      <c r="BG1358" s="147"/>
      <c r="BH1358" s="147"/>
    </row>
    <row r="1359" spans="1:60" ht="22.5" outlineLevel="1">
      <c r="A1359" s="154"/>
      <c r="B1359" s="155"/>
      <c r="C1359" s="183" t="s">
        <v>978</v>
      </c>
      <c r="D1359" s="161"/>
      <c r="E1359" s="162">
        <v>384.74</v>
      </c>
      <c r="F1359" s="157"/>
      <c r="G1359" s="157"/>
      <c r="H1359" s="157"/>
      <c r="I1359" s="157"/>
      <c r="J1359" s="157"/>
      <c r="K1359" s="157"/>
      <c r="L1359" s="157"/>
      <c r="M1359" s="157"/>
      <c r="N1359" s="157"/>
      <c r="O1359" s="157"/>
      <c r="P1359" s="157"/>
      <c r="Q1359" s="157"/>
      <c r="R1359" s="157"/>
      <c r="S1359" s="157"/>
      <c r="T1359" s="157"/>
      <c r="U1359" s="157"/>
      <c r="V1359" s="157"/>
      <c r="W1359" s="157"/>
      <c r="X1359" s="157"/>
      <c r="Y1359" s="147"/>
      <c r="Z1359" s="147"/>
      <c r="AA1359" s="147"/>
      <c r="AB1359" s="147"/>
      <c r="AC1359" s="147"/>
      <c r="AD1359" s="147"/>
      <c r="AE1359" s="147"/>
      <c r="AF1359" s="147"/>
      <c r="AG1359" s="147" t="s">
        <v>187</v>
      </c>
      <c r="AH1359" s="147">
        <v>0</v>
      </c>
      <c r="AI1359" s="147"/>
      <c r="AJ1359" s="147"/>
      <c r="AK1359" s="147"/>
      <c r="AL1359" s="147"/>
      <c r="AM1359" s="147"/>
      <c r="AN1359" s="147"/>
      <c r="AO1359" s="147"/>
      <c r="AP1359" s="147"/>
      <c r="AQ1359" s="147"/>
      <c r="AR1359" s="147"/>
      <c r="AS1359" s="147"/>
      <c r="AT1359" s="147"/>
      <c r="AU1359" s="147"/>
      <c r="AV1359" s="147"/>
      <c r="AW1359" s="147"/>
      <c r="AX1359" s="147"/>
      <c r="AY1359" s="147"/>
      <c r="AZ1359" s="147"/>
      <c r="BA1359" s="147"/>
      <c r="BB1359" s="147"/>
      <c r="BC1359" s="147"/>
      <c r="BD1359" s="147"/>
      <c r="BE1359" s="147"/>
      <c r="BF1359" s="147"/>
      <c r="BG1359" s="147"/>
      <c r="BH1359" s="147"/>
    </row>
    <row r="1360" spans="1:60" outlineLevel="1">
      <c r="A1360" s="154"/>
      <c r="B1360" s="155"/>
      <c r="C1360" s="244"/>
      <c r="D1360" s="245"/>
      <c r="E1360" s="245"/>
      <c r="F1360" s="245"/>
      <c r="G1360" s="245"/>
      <c r="H1360" s="157"/>
      <c r="I1360" s="157"/>
      <c r="J1360" s="157"/>
      <c r="K1360" s="157"/>
      <c r="L1360" s="157"/>
      <c r="M1360" s="157"/>
      <c r="N1360" s="157"/>
      <c r="O1360" s="157"/>
      <c r="P1360" s="157"/>
      <c r="Q1360" s="157"/>
      <c r="R1360" s="157"/>
      <c r="S1360" s="157"/>
      <c r="T1360" s="157"/>
      <c r="U1360" s="157"/>
      <c r="V1360" s="157"/>
      <c r="W1360" s="157"/>
      <c r="X1360" s="157"/>
      <c r="Y1360" s="147"/>
      <c r="Z1360" s="147"/>
      <c r="AA1360" s="147"/>
      <c r="AB1360" s="147"/>
      <c r="AC1360" s="147"/>
      <c r="AD1360" s="147"/>
      <c r="AE1360" s="147"/>
      <c r="AF1360" s="147"/>
      <c r="AG1360" s="147" t="s">
        <v>181</v>
      </c>
      <c r="AH1360" s="147"/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  <c r="AV1360" s="147"/>
      <c r="AW1360" s="147"/>
      <c r="AX1360" s="147"/>
      <c r="AY1360" s="147"/>
      <c r="AZ1360" s="147"/>
      <c r="BA1360" s="147"/>
      <c r="BB1360" s="147"/>
      <c r="BC1360" s="147"/>
      <c r="BD1360" s="147"/>
      <c r="BE1360" s="147"/>
      <c r="BF1360" s="147"/>
      <c r="BG1360" s="147"/>
      <c r="BH1360" s="147"/>
    </row>
    <row r="1361" spans="1:60" ht="33.75" outlineLevel="1">
      <c r="A1361" s="170">
        <v>179</v>
      </c>
      <c r="B1361" s="171" t="s">
        <v>979</v>
      </c>
      <c r="C1361" s="181" t="s">
        <v>980</v>
      </c>
      <c r="D1361" s="172" t="s">
        <v>257</v>
      </c>
      <c r="E1361" s="173">
        <v>10</v>
      </c>
      <c r="F1361" s="174"/>
      <c r="G1361" s="175">
        <f>ROUND(E1361*F1361,2)</f>
        <v>0</v>
      </c>
      <c r="H1361" s="174"/>
      <c r="I1361" s="175">
        <f>ROUND(E1361*H1361,2)</f>
        <v>0</v>
      </c>
      <c r="J1361" s="174"/>
      <c r="K1361" s="175">
        <f>ROUND(E1361*J1361,2)</f>
        <v>0</v>
      </c>
      <c r="L1361" s="175">
        <v>21</v>
      </c>
      <c r="M1361" s="175">
        <f>G1361*(1+L1361/100)</f>
        <v>0</v>
      </c>
      <c r="N1361" s="175">
        <v>1.8000000000000001E-4</v>
      </c>
      <c r="O1361" s="175">
        <f>ROUND(E1361*N1361,2)</f>
        <v>0</v>
      </c>
      <c r="P1361" s="175">
        <v>0</v>
      </c>
      <c r="Q1361" s="175">
        <f>ROUND(E1361*P1361,2)</f>
        <v>0</v>
      </c>
      <c r="R1361" s="175" t="s">
        <v>976</v>
      </c>
      <c r="S1361" s="175" t="s">
        <v>184</v>
      </c>
      <c r="T1361" s="176" t="s">
        <v>229</v>
      </c>
      <c r="U1361" s="157">
        <v>0.09</v>
      </c>
      <c r="V1361" s="157">
        <f>ROUND(E1361*U1361,2)</f>
        <v>0.9</v>
      </c>
      <c r="W1361" s="157"/>
      <c r="X1361" s="157" t="s">
        <v>207</v>
      </c>
      <c r="Y1361" s="147"/>
      <c r="Z1361" s="147"/>
      <c r="AA1361" s="147"/>
      <c r="AB1361" s="147"/>
      <c r="AC1361" s="147"/>
      <c r="AD1361" s="147"/>
      <c r="AE1361" s="147"/>
      <c r="AF1361" s="147"/>
      <c r="AG1361" s="147" t="s">
        <v>208</v>
      </c>
      <c r="AH1361" s="147"/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  <c r="AV1361" s="147"/>
      <c r="AW1361" s="147"/>
      <c r="AX1361" s="147"/>
      <c r="AY1361" s="147"/>
      <c r="AZ1361" s="147"/>
      <c r="BA1361" s="147"/>
      <c r="BB1361" s="147"/>
      <c r="BC1361" s="147"/>
      <c r="BD1361" s="147"/>
      <c r="BE1361" s="147"/>
      <c r="BF1361" s="147"/>
      <c r="BG1361" s="147"/>
      <c r="BH1361" s="147"/>
    </row>
    <row r="1362" spans="1:60" outlineLevel="1">
      <c r="A1362" s="154"/>
      <c r="B1362" s="155"/>
      <c r="C1362" s="253" t="s">
        <v>977</v>
      </c>
      <c r="D1362" s="254"/>
      <c r="E1362" s="254"/>
      <c r="F1362" s="254"/>
      <c r="G1362" s="254"/>
      <c r="H1362" s="157"/>
      <c r="I1362" s="157"/>
      <c r="J1362" s="157"/>
      <c r="K1362" s="157"/>
      <c r="L1362" s="157"/>
      <c r="M1362" s="157"/>
      <c r="N1362" s="157"/>
      <c r="O1362" s="157"/>
      <c r="P1362" s="157"/>
      <c r="Q1362" s="157"/>
      <c r="R1362" s="157"/>
      <c r="S1362" s="157"/>
      <c r="T1362" s="157"/>
      <c r="U1362" s="157"/>
      <c r="V1362" s="157"/>
      <c r="W1362" s="157"/>
      <c r="X1362" s="157"/>
      <c r="Y1362" s="147"/>
      <c r="Z1362" s="147"/>
      <c r="AA1362" s="147"/>
      <c r="AB1362" s="147"/>
      <c r="AC1362" s="147"/>
      <c r="AD1362" s="147"/>
      <c r="AE1362" s="147"/>
      <c r="AF1362" s="147"/>
      <c r="AG1362" s="147" t="s">
        <v>180</v>
      </c>
      <c r="AH1362" s="147"/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  <c r="AV1362" s="147"/>
      <c r="AW1362" s="147"/>
      <c r="AX1362" s="147"/>
      <c r="AY1362" s="147"/>
      <c r="AZ1362" s="147"/>
      <c r="BA1362" s="147"/>
      <c r="BB1362" s="147"/>
      <c r="BC1362" s="147"/>
      <c r="BD1362" s="147"/>
      <c r="BE1362" s="147"/>
      <c r="BF1362" s="147"/>
      <c r="BG1362" s="147"/>
      <c r="BH1362" s="147"/>
    </row>
    <row r="1363" spans="1:60" outlineLevel="1">
      <c r="A1363" s="154"/>
      <c r="B1363" s="155"/>
      <c r="C1363" s="183" t="s">
        <v>465</v>
      </c>
      <c r="D1363" s="161"/>
      <c r="E1363" s="162"/>
      <c r="F1363" s="157"/>
      <c r="G1363" s="157"/>
      <c r="H1363" s="157"/>
      <c r="I1363" s="157"/>
      <c r="J1363" s="157"/>
      <c r="K1363" s="157"/>
      <c r="L1363" s="157"/>
      <c r="M1363" s="157"/>
      <c r="N1363" s="157"/>
      <c r="O1363" s="157"/>
      <c r="P1363" s="157"/>
      <c r="Q1363" s="157"/>
      <c r="R1363" s="157"/>
      <c r="S1363" s="157"/>
      <c r="T1363" s="157"/>
      <c r="U1363" s="157"/>
      <c r="V1363" s="157"/>
      <c r="W1363" s="157"/>
      <c r="X1363" s="157"/>
      <c r="Y1363" s="147"/>
      <c r="Z1363" s="147"/>
      <c r="AA1363" s="147"/>
      <c r="AB1363" s="147"/>
      <c r="AC1363" s="147"/>
      <c r="AD1363" s="147"/>
      <c r="AE1363" s="147"/>
      <c r="AF1363" s="147"/>
      <c r="AG1363" s="147" t="s">
        <v>187</v>
      </c>
      <c r="AH1363" s="147">
        <v>0</v>
      </c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  <c r="AV1363" s="147"/>
      <c r="AW1363" s="147"/>
      <c r="AX1363" s="147"/>
      <c r="AY1363" s="147"/>
      <c r="AZ1363" s="147"/>
      <c r="BA1363" s="147"/>
      <c r="BB1363" s="147"/>
      <c r="BC1363" s="147"/>
      <c r="BD1363" s="147"/>
      <c r="BE1363" s="147"/>
      <c r="BF1363" s="147"/>
      <c r="BG1363" s="147"/>
      <c r="BH1363" s="147"/>
    </row>
    <row r="1364" spans="1:60" outlineLevel="1">
      <c r="A1364" s="154"/>
      <c r="B1364" s="155"/>
      <c r="C1364" s="183" t="s">
        <v>466</v>
      </c>
      <c r="D1364" s="161"/>
      <c r="E1364" s="162"/>
      <c r="F1364" s="157"/>
      <c r="G1364" s="157"/>
      <c r="H1364" s="157"/>
      <c r="I1364" s="157"/>
      <c r="J1364" s="157"/>
      <c r="K1364" s="157"/>
      <c r="L1364" s="157"/>
      <c r="M1364" s="157"/>
      <c r="N1364" s="157"/>
      <c r="O1364" s="157"/>
      <c r="P1364" s="157"/>
      <c r="Q1364" s="157"/>
      <c r="R1364" s="157"/>
      <c r="S1364" s="157"/>
      <c r="T1364" s="157"/>
      <c r="U1364" s="157"/>
      <c r="V1364" s="157"/>
      <c r="W1364" s="157"/>
      <c r="X1364" s="157"/>
      <c r="Y1364" s="147"/>
      <c r="Z1364" s="147"/>
      <c r="AA1364" s="147"/>
      <c r="AB1364" s="147"/>
      <c r="AC1364" s="147"/>
      <c r="AD1364" s="147"/>
      <c r="AE1364" s="147"/>
      <c r="AF1364" s="147"/>
      <c r="AG1364" s="147" t="s">
        <v>187</v>
      </c>
      <c r="AH1364" s="147">
        <v>0</v>
      </c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  <c r="AV1364" s="147"/>
      <c r="AW1364" s="147"/>
      <c r="AX1364" s="147"/>
      <c r="AY1364" s="147"/>
      <c r="AZ1364" s="147"/>
      <c r="BA1364" s="147"/>
      <c r="BB1364" s="147"/>
      <c r="BC1364" s="147"/>
      <c r="BD1364" s="147"/>
      <c r="BE1364" s="147"/>
      <c r="BF1364" s="147"/>
      <c r="BG1364" s="147"/>
      <c r="BH1364" s="147"/>
    </row>
    <row r="1365" spans="1:60" outlineLevel="1">
      <c r="A1365" s="154"/>
      <c r="B1365" s="155"/>
      <c r="C1365" s="183" t="s">
        <v>467</v>
      </c>
      <c r="D1365" s="161"/>
      <c r="E1365" s="162">
        <v>10</v>
      </c>
      <c r="F1365" s="157"/>
      <c r="G1365" s="157"/>
      <c r="H1365" s="157"/>
      <c r="I1365" s="157"/>
      <c r="J1365" s="157"/>
      <c r="K1365" s="157"/>
      <c r="L1365" s="157"/>
      <c r="M1365" s="157"/>
      <c r="N1365" s="157"/>
      <c r="O1365" s="157"/>
      <c r="P1365" s="157"/>
      <c r="Q1365" s="157"/>
      <c r="R1365" s="157"/>
      <c r="S1365" s="157"/>
      <c r="T1365" s="157"/>
      <c r="U1365" s="157"/>
      <c r="V1365" s="157"/>
      <c r="W1365" s="157"/>
      <c r="X1365" s="157"/>
      <c r="Y1365" s="147"/>
      <c r="Z1365" s="147"/>
      <c r="AA1365" s="147"/>
      <c r="AB1365" s="147"/>
      <c r="AC1365" s="147"/>
      <c r="AD1365" s="147"/>
      <c r="AE1365" s="147"/>
      <c r="AF1365" s="147"/>
      <c r="AG1365" s="147" t="s">
        <v>187</v>
      </c>
      <c r="AH1365" s="147">
        <v>0</v>
      </c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  <c r="AV1365" s="147"/>
      <c r="AW1365" s="147"/>
      <c r="AX1365" s="147"/>
      <c r="AY1365" s="147"/>
      <c r="AZ1365" s="147"/>
      <c r="BA1365" s="147"/>
      <c r="BB1365" s="147"/>
      <c r="BC1365" s="147"/>
      <c r="BD1365" s="147"/>
      <c r="BE1365" s="147"/>
      <c r="BF1365" s="147"/>
      <c r="BG1365" s="147"/>
      <c r="BH1365" s="147"/>
    </row>
    <row r="1366" spans="1:60" outlineLevel="1">
      <c r="A1366" s="154"/>
      <c r="B1366" s="155"/>
      <c r="C1366" s="244"/>
      <c r="D1366" s="245"/>
      <c r="E1366" s="245"/>
      <c r="F1366" s="245"/>
      <c r="G1366" s="245"/>
      <c r="H1366" s="157"/>
      <c r="I1366" s="157"/>
      <c r="J1366" s="157"/>
      <c r="K1366" s="157"/>
      <c r="L1366" s="157"/>
      <c r="M1366" s="157"/>
      <c r="N1366" s="157"/>
      <c r="O1366" s="157"/>
      <c r="P1366" s="157"/>
      <c r="Q1366" s="157"/>
      <c r="R1366" s="157"/>
      <c r="S1366" s="157"/>
      <c r="T1366" s="157"/>
      <c r="U1366" s="157"/>
      <c r="V1366" s="157"/>
      <c r="W1366" s="157"/>
      <c r="X1366" s="157"/>
      <c r="Y1366" s="147"/>
      <c r="Z1366" s="147"/>
      <c r="AA1366" s="147"/>
      <c r="AB1366" s="147"/>
      <c r="AC1366" s="147"/>
      <c r="AD1366" s="147"/>
      <c r="AE1366" s="147"/>
      <c r="AF1366" s="147"/>
      <c r="AG1366" s="147" t="s">
        <v>181</v>
      </c>
      <c r="AH1366" s="147"/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  <c r="AV1366" s="147"/>
      <c r="AW1366" s="147"/>
      <c r="AX1366" s="147"/>
      <c r="AY1366" s="147"/>
      <c r="AZ1366" s="147"/>
      <c r="BA1366" s="147"/>
      <c r="BB1366" s="147"/>
      <c r="BC1366" s="147"/>
      <c r="BD1366" s="147"/>
      <c r="BE1366" s="147"/>
      <c r="BF1366" s="147"/>
      <c r="BG1366" s="147"/>
      <c r="BH1366" s="147"/>
    </row>
    <row r="1367" spans="1:60" outlineLevel="1">
      <c r="A1367" s="154">
        <v>180</v>
      </c>
      <c r="B1367" s="155" t="s">
        <v>981</v>
      </c>
      <c r="C1367" s="187" t="s">
        <v>982</v>
      </c>
      <c r="D1367" s="156" t="s">
        <v>0</v>
      </c>
      <c r="E1367" s="178"/>
      <c r="F1367" s="158"/>
      <c r="G1367" s="157">
        <f>ROUND(E1367*F1367,2)</f>
        <v>0</v>
      </c>
      <c r="H1367" s="158"/>
      <c r="I1367" s="157">
        <f>ROUND(E1367*H1367,2)</f>
        <v>0</v>
      </c>
      <c r="J1367" s="158"/>
      <c r="K1367" s="157">
        <f>ROUND(E1367*J1367,2)</f>
        <v>0</v>
      </c>
      <c r="L1367" s="157">
        <v>21</v>
      </c>
      <c r="M1367" s="157">
        <f>G1367*(1+L1367/100)</f>
        <v>0</v>
      </c>
      <c r="N1367" s="157">
        <v>0</v>
      </c>
      <c r="O1367" s="157">
        <f>ROUND(E1367*N1367,2)</f>
        <v>0</v>
      </c>
      <c r="P1367" s="157">
        <v>0</v>
      </c>
      <c r="Q1367" s="157">
        <f>ROUND(E1367*P1367,2)</f>
        <v>0</v>
      </c>
      <c r="R1367" s="157" t="s">
        <v>976</v>
      </c>
      <c r="S1367" s="157" t="s">
        <v>184</v>
      </c>
      <c r="T1367" s="157" t="s">
        <v>229</v>
      </c>
      <c r="U1367" s="157">
        <v>2.5999999999999999E-2</v>
      </c>
      <c r="V1367" s="157">
        <f>ROUND(E1367*U1367,2)</f>
        <v>0</v>
      </c>
      <c r="W1367" s="157"/>
      <c r="X1367" s="157" t="s">
        <v>806</v>
      </c>
      <c r="Y1367" s="147"/>
      <c r="Z1367" s="147"/>
      <c r="AA1367" s="147"/>
      <c r="AB1367" s="147"/>
      <c r="AC1367" s="147"/>
      <c r="AD1367" s="147"/>
      <c r="AE1367" s="147"/>
      <c r="AF1367" s="147"/>
      <c r="AG1367" s="147" t="s">
        <v>807</v>
      </c>
      <c r="AH1367" s="147"/>
      <c r="AI1367" s="147"/>
      <c r="AJ1367" s="147"/>
      <c r="AK1367" s="147"/>
      <c r="AL1367" s="147"/>
      <c r="AM1367" s="147"/>
      <c r="AN1367" s="147"/>
      <c r="AO1367" s="147"/>
      <c r="AP1367" s="147"/>
      <c r="AQ1367" s="147"/>
      <c r="AR1367" s="147"/>
      <c r="AS1367" s="147"/>
      <c r="AT1367" s="147"/>
      <c r="AU1367" s="147"/>
      <c r="AV1367" s="147"/>
      <c r="AW1367" s="147"/>
      <c r="AX1367" s="147"/>
      <c r="AY1367" s="147"/>
      <c r="AZ1367" s="147"/>
      <c r="BA1367" s="147"/>
      <c r="BB1367" s="147"/>
      <c r="BC1367" s="147"/>
      <c r="BD1367" s="147"/>
      <c r="BE1367" s="147"/>
      <c r="BF1367" s="147"/>
      <c r="BG1367" s="147"/>
      <c r="BH1367" s="147"/>
    </row>
    <row r="1368" spans="1:60" outlineLevel="1">
      <c r="A1368" s="154"/>
      <c r="B1368" s="155"/>
      <c r="C1368" s="261" t="s">
        <v>908</v>
      </c>
      <c r="D1368" s="262"/>
      <c r="E1368" s="262"/>
      <c r="F1368" s="262"/>
      <c r="G1368" s="262"/>
      <c r="H1368" s="157"/>
      <c r="I1368" s="157"/>
      <c r="J1368" s="157"/>
      <c r="K1368" s="157"/>
      <c r="L1368" s="157"/>
      <c r="M1368" s="157"/>
      <c r="N1368" s="157"/>
      <c r="O1368" s="157"/>
      <c r="P1368" s="157"/>
      <c r="Q1368" s="157"/>
      <c r="R1368" s="157"/>
      <c r="S1368" s="157"/>
      <c r="T1368" s="157"/>
      <c r="U1368" s="157"/>
      <c r="V1368" s="157"/>
      <c r="W1368" s="157"/>
      <c r="X1368" s="157"/>
      <c r="Y1368" s="147"/>
      <c r="Z1368" s="147"/>
      <c r="AA1368" s="147"/>
      <c r="AB1368" s="147"/>
      <c r="AC1368" s="147"/>
      <c r="AD1368" s="147"/>
      <c r="AE1368" s="147"/>
      <c r="AF1368" s="147"/>
      <c r="AG1368" s="147" t="s">
        <v>231</v>
      </c>
      <c r="AH1368" s="147"/>
      <c r="AI1368" s="147"/>
      <c r="AJ1368" s="147"/>
      <c r="AK1368" s="147"/>
      <c r="AL1368" s="147"/>
      <c r="AM1368" s="147"/>
      <c r="AN1368" s="147"/>
      <c r="AO1368" s="147"/>
      <c r="AP1368" s="147"/>
      <c r="AQ1368" s="147"/>
      <c r="AR1368" s="147"/>
      <c r="AS1368" s="147"/>
      <c r="AT1368" s="147"/>
      <c r="AU1368" s="147"/>
      <c r="AV1368" s="147"/>
      <c r="AW1368" s="147"/>
      <c r="AX1368" s="147"/>
      <c r="AY1368" s="147"/>
      <c r="AZ1368" s="147"/>
      <c r="BA1368" s="147"/>
      <c r="BB1368" s="147"/>
      <c r="BC1368" s="147"/>
      <c r="BD1368" s="147"/>
      <c r="BE1368" s="147"/>
      <c r="BF1368" s="147"/>
      <c r="BG1368" s="147"/>
      <c r="BH1368" s="147"/>
    </row>
    <row r="1369" spans="1:60" outlineLevel="1">
      <c r="A1369" s="154"/>
      <c r="B1369" s="155"/>
      <c r="C1369" s="244"/>
      <c r="D1369" s="245"/>
      <c r="E1369" s="245"/>
      <c r="F1369" s="245"/>
      <c r="G1369" s="245"/>
      <c r="H1369" s="157"/>
      <c r="I1369" s="157"/>
      <c r="J1369" s="157"/>
      <c r="K1369" s="157"/>
      <c r="L1369" s="157"/>
      <c r="M1369" s="157"/>
      <c r="N1369" s="157"/>
      <c r="O1369" s="157"/>
      <c r="P1369" s="157"/>
      <c r="Q1369" s="157"/>
      <c r="R1369" s="157"/>
      <c r="S1369" s="157"/>
      <c r="T1369" s="157"/>
      <c r="U1369" s="157"/>
      <c r="V1369" s="157"/>
      <c r="W1369" s="157"/>
      <c r="X1369" s="157"/>
      <c r="Y1369" s="147"/>
      <c r="Z1369" s="147"/>
      <c r="AA1369" s="147"/>
      <c r="AB1369" s="147"/>
      <c r="AC1369" s="147"/>
      <c r="AD1369" s="147"/>
      <c r="AE1369" s="147"/>
      <c r="AF1369" s="147"/>
      <c r="AG1369" s="147" t="s">
        <v>181</v>
      </c>
      <c r="AH1369" s="147"/>
      <c r="AI1369" s="147"/>
      <c r="AJ1369" s="147"/>
      <c r="AK1369" s="147"/>
      <c r="AL1369" s="147"/>
      <c r="AM1369" s="147"/>
      <c r="AN1369" s="147"/>
      <c r="AO1369" s="147"/>
      <c r="AP1369" s="147"/>
      <c r="AQ1369" s="147"/>
      <c r="AR1369" s="147"/>
      <c r="AS1369" s="147"/>
      <c r="AT1369" s="147"/>
      <c r="AU1369" s="147"/>
      <c r="AV1369" s="147"/>
      <c r="AW1369" s="147"/>
      <c r="AX1369" s="147"/>
      <c r="AY1369" s="147"/>
      <c r="AZ1369" s="147"/>
      <c r="BA1369" s="147"/>
      <c r="BB1369" s="147"/>
      <c r="BC1369" s="147"/>
      <c r="BD1369" s="147"/>
      <c r="BE1369" s="147"/>
      <c r="BF1369" s="147"/>
      <c r="BG1369" s="147"/>
      <c r="BH1369" s="147"/>
    </row>
    <row r="1370" spans="1:60">
      <c r="A1370" s="164" t="s">
        <v>170</v>
      </c>
      <c r="B1370" s="165" t="s">
        <v>114</v>
      </c>
      <c r="C1370" s="180" t="s">
        <v>115</v>
      </c>
      <c r="D1370" s="166"/>
      <c r="E1370" s="167"/>
      <c r="F1370" s="168"/>
      <c r="G1370" s="168">
        <f>SUMIF(AG1371:AG1424,"&lt;&gt;NOR",G1371:G1424)</f>
        <v>0</v>
      </c>
      <c r="H1370" s="168"/>
      <c r="I1370" s="168">
        <f>SUM(I1371:I1424)</f>
        <v>0</v>
      </c>
      <c r="J1370" s="168"/>
      <c r="K1370" s="168">
        <f>SUM(K1371:K1424)</f>
        <v>0</v>
      </c>
      <c r="L1370" s="168"/>
      <c r="M1370" s="168">
        <f>SUM(M1371:M1424)</f>
        <v>0</v>
      </c>
      <c r="N1370" s="168"/>
      <c r="O1370" s="168">
        <f>SUM(O1371:O1424)</f>
        <v>0.10999999999999999</v>
      </c>
      <c r="P1370" s="168"/>
      <c r="Q1370" s="168">
        <f>SUM(Q1371:Q1424)</f>
        <v>0</v>
      </c>
      <c r="R1370" s="168"/>
      <c r="S1370" s="168"/>
      <c r="T1370" s="169"/>
      <c r="U1370" s="163"/>
      <c r="V1370" s="163">
        <f>SUM(V1371:V1424)</f>
        <v>26.400000000000002</v>
      </c>
      <c r="W1370" s="163"/>
      <c r="X1370" s="163"/>
      <c r="AG1370" t="s">
        <v>171</v>
      </c>
    </row>
    <row r="1371" spans="1:60" ht="22.5" outlineLevel="1">
      <c r="A1371" s="170">
        <v>181</v>
      </c>
      <c r="B1371" s="171" t="s">
        <v>983</v>
      </c>
      <c r="C1371" s="181" t="s">
        <v>984</v>
      </c>
      <c r="D1371" s="172" t="s">
        <v>816</v>
      </c>
      <c r="E1371" s="173">
        <v>5</v>
      </c>
      <c r="F1371" s="174"/>
      <c r="G1371" s="175">
        <f>ROUND(E1371*F1371,2)</f>
        <v>0</v>
      </c>
      <c r="H1371" s="174"/>
      <c r="I1371" s="175">
        <f>ROUND(E1371*H1371,2)</f>
        <v>0</v>
      </c>
      <c r="J1371" s="174"/>
      <c r="K1371" s="175">
        <f>ROUND(E1371*J1371,2)</f>
        <v>0</v>
      </c>
      <c r="L1371" s="175">
        <v>21</v>
      </c>
      <c r="M1371" s="175">
        <f>G1371*(1+L1371/100)</f>
        <v>0</v>
      </c>
      <c r="N1371" s="175">
        <v>2.6099999999999999E-3</v>
      </c>
      <c r="O1371" s="175">
        <f>ROUND(E1371*N1371,2)</f>
        <v>0.01</v>
      </c>
      <c r="P1371" s="175">
        <v>0</v>
      </c>
      <c r="Q1371" s="175">
        <f>ROUND(E1371*P1371,2)</f>
        <v>0</v>
      </c>
      <c r="R1371" s="175"/>
      <c r="S1371" s="175" t="s">
        <v>175</v>
      </c>
      <c r="T1371" s="176" t="s">
        <v>176</v>
      </c>
      <c r="U1371" s="157">
        <v>0.48</v>
      </c>
      <c r="V1371" s="157">
        <f>ROUND(E1371*U1371,2)</f>
        <v>2.4</v>
      </c>
      <c r="W1371" s="157"/>
      <c r="X1371" s="157" t="s">
        <v>207</v>
      </c>
      <c r="Y1371" s="147"/>
      <c r="Z1371" s="147"/>
      <c r="AA1371" s="147"/>
      <c r="AB1371" s="147"/>
      <c r="AC1371" s="147"/>
      <c r="AD1371" s="147"/>
      <c r="AE1371" s="147"/>
      <c r="AF1371" s="147"/>
      <c r="AG1371" s="147" t="s">
        <v>208</v>
      </c>
      <c r="AH1371" s="147"/>
      <c r="AI1371" s="147"/>
      <c r="AJ1371" s="147"/>
      <c r="AK1371" s="147"/>
      <c r="AL1371" s="147"/>
      <c r="AM1371" s="147"/>
      <c r="AN1371" s="147"/>
      <c r="AO1371" s="147"/>
      <c r="AP1371" s="147"/>
      <c r="AQ1371" s="147"/>
      <c r="AR1371" s="147"/>
      <c r="AS1371" s="147"/>
      <c r="AT1371" s="147"/>
      <c r="AU1371" s="147"/>
      <c r="AV1371" s="147"/>
      <c r="AW1371" s="147"/>
      <c r="AX1371" s="147"/>
      <c r="AY1371" s="147"/>
      <c r="AZ1371" s="147"/>
      <c r="BA1371" s="147"/>
      <c r="BB1371" s="147"/>
      <c r="BC1371" s="147"/>
      <c r="BD1371" s="147"/>
      <c r="BE1371" s="147"/>
      <c r="BF1371" s="147"/>
      <c r="BG1371" s="147"/>
      <c r="BH1371" s="147"/>
    </row>
    <row r="1372" spans="1:60" outlineLevel="1">
      <c r="A1372" s="154"/>
      <c r="B1372" s="155"/>
      <c r="C1372" s="253" t="s">
        <v>911</v>
      </c>
      <c r="D1372" s="254"/>
      <c r="E1372" s="254"/>
      <c r="F1372" s="254"/>
      <c r="G1372" s="254"/>
      <c r="H1372" s="157"/>
      <c r="I1372" s="157"/>
      <c r="J1372" s="157"/>
      <c r="K1372" s="157"/>
      <c r="L1372" s="157"/>
      <c r="M1372" s="157"/>
      <c r="N1372" s="157"/>
      <c r="O1372" s="157"/>
      <c r="P1372" s="157"/>
      <c r="Q1372" s="157"/>
      <c r="R1372" s="157"/>
      <c r="S1372" s="157"/>
      <c r="T1372" s="157"/>
      <c r="U1372" s="157"/>
      <c r="V1372" s="157"/>
      <c r="W1372" s="157"/>
      <c r="X1372" s="157"/>
      <c r="Y1372" s="147"/>
      <c r="Z1372" s="147"/>
      <c r="AA1372" s="147"/>
      <c r="AB1372" s="147"/>
      <c r="AC1372" s="147"/>
      <c r="AD1372" s="147"/>
      <c r="AE1372" s="147"/>
      <c r="AF1372" s="147"/>
      <c r="AG1372" s="147" t="s">
        <v>180</v>
      </c>
      <c r="AH1372" s="147"/>
      <c r="AI1372" s="147"/>
      <c r="AJ1372" s="147"/>
      <c r="AK1372" s="147"/>
      <c r="AL1372" s="147"/>
      <c r="AM1372" s="147"/>
      <c r="AN1372" s="147"/>
      <c r="AO1372" s="147"/>
      <c r="AP1372" s="147"/>
      <c r="AQ1372" s="147"/>
      <c r="AR1372" s="147"/>
      <c r="AS1372" s="147"/>
      <c r="AT1372" s="147"/>
      <c r="AU1372" s="147"/>
      <c r="AV1372" s="147"/>
      <c r="AW1372" s="147"/>
      <c r="AX1372" s="147"/>
      <c r="AY1372" s="147"/>
      <c r="AZ1372" s="147"/>
      <c r="BA1372" s="147"/>
      <c r="BB1372" s="147"/>
      <c r="BC1372" s="147"/>
      <c r="BD1372" s="147"/>
      <c r="BE1372" s="147"/>
      <c r="BF1372" s="147"/>
      <c r="BG1372" s="147"/>
      <c r="BH1372" s="147"/>
    </row>
    <row r="1373" spans="1:60" outlineLevel="1">
      <c r="A1373" s="154"/>
      <c r="B1373" s="155"/>
      <c r="C1373" s="244"/>
      <c r="D1373" s="245"/>
      <c r="E1373" s="245"/>
      <c r="F1373" s="245"/>
      <c r="G1373" s="245"/>
      <c r="H1373" s="157"/>
      <c r="I1373" s="157"/>
      <c r="J1373" s="157"/>
      <c r="K1373" s="157"/>
      <c r="L1373" s="157"/>
      <c r="M1373" s="157"/>
      <c r="N1373" s="157"/>
      <c r="O1373" s="157"/>
      <c r="P1373" s="157"/>
      <c r="Q1373" s="157"/>
      <c r="R1373" s="157"/>
      <c r="S1373" s="157"/>
      <c r="T1373" s="157"/>
      <c r="U1373" s="157"/>
      <c r="V1373" s="157"/>
      <c r="W1373" s="157"/>
      <c r="X1373" s="157"/>
      <c r="Y1373" s="147"/>
      <c r="Z1373" s="147"/>
      <c r="AA1373" s="147"/>
      <c r="AB1373" s="147"/>
      <c r="AC1373" s="147"/>
      <c r="AD1373" s="147"/>
      <c r="AE1373" s="147"/>
      <c r="AF1373" s="147"/>
      <c r="AG1373" s="147" t="s">
        <v>181</v>
      </c>
      <c r="AH1373" s="147"/>
      <c r="AI1373" s="147"/>
      <c r="AJ1373" s="147"/>
      <c r="AK1373" s="147"/>
      <c r="AL1373" s="147"/>
      <c r="AM1373" s="147"/>
      <c r="AN1373" s="147"/>
      <c r="AO1373" s="147"/>
      <c r="AP1373" s="147"/>
      <c r="AQ1373" s="147"/>
      <c r="AR1373" s="147"/>
      <c r="AS1373" s="147"/>
      <c r="AT1373" s="147"/>
      <c r="AU1373" s="147"/>
      <c r="AV1373" s="147"/>
      <c r="AW1373" s="147"/>
      <c r="AX1373" s="147"/>
      <c r="AY1373" s="147"/>
      <c r="AZ1373" s="147"/>
      <c r="BA1373" s="147"/>
      <c r="BB1373" s="147"/>
      <c r="BC1373" s="147"/>
      <c r="BD1373" s="147"/>
      <c r="BE1373" s="147"/>
      <c r="BF1373" s="147"/>
      <c r="BG1373" s="147"/>
      <c r="BH1373" s="147"/>
    </row>
    <row r="1374" spans="1:60" ht="22.5" outlineLevel="1">
      <c r="A1374" s="170">
        <v>182</v>
      </c>
      <c r="B1374" s="171" t="s">
        <v>985</v>
      </c>
      <c r="C1374" s="181" t="s">
        <v>984</v>
      </c>
      <c r="D1374" s="172" t="s">
        <v>816</v>
      </c>
      <c r="E1374" s="173">
        <v>6</v>
      </c>
      <c r="F1374" s="174"/>
      <c r="G1374" s="175">
        <f>ROUND(E1374*F1374,2)</f>
        <v>0</v>
      </c>
      <c r="H1374" s="174"/>
      <c r="I1374" s="175">
        <f>ROUND(E1374*H1374,2)</f>
        <v>0</v>
      </c>
      <c r="J1374" s="174"/>
      <c r="K1374" s="175">
        <f>ROUND(E1374*J1374,2)</f>
        <v>0</v>
      </c>
      <c r="L1374" s="175">
        <v>21</v>
      </c>
      <c r="M1374" s="175">
        <f>G1374*(1+L1374/100)</f>
        <v>0</v>
      </c>
      <c r="N1374" s="175">
        <v>2.6099999999999999E-3</v>
      </c>
      <c r="O1374" s="175">
        <f>ROUND(E1374*N1374,2)</f>
        <v>0.02</v>
      </c>
      <c r="P1374" s="175">
        <v>0</v>
      </c>
      <c r="Q1374" s="175">
        <f>ROUND(E1374*P1374,2)</f>
        <v>0</v>
      </c>
      <c r="R1374" s="175"/>
      <c r="S1374" s="175" t="s">
        <v>175</v>
      </c>
      <c r="T1374" s="176" t="s">
        <v>176</v>
      </c>
      <c r="U1374" s="157">
        <v>0.48</v>
      </c>
      <c r="V1374" s="157">
        <f>ROUND(E1374*U1374,2)</f>
        <v>2.88</v>
      </c>
      <c r="W1374" s="157"/>
      <c r="X1374" s="157" t="s">
        <v>207</v>
      </c>
      <c r="Y1374" s="147"/>
      <c r="Z1374" s="147"/>
      <c r="AA1374" s="147"/>
      <c r="AB1374" s="147"/>
      <c r="AC1374" s="147"/>
      <c r="AD1374" s="147"/>
      <c r="AE1374" s="147"/>
      <c r="AF1374" s="147"/>
      <c r="AG1374" s="147" t="s">
        <v>208</v>
      </c>
      <c r="AH1374" s="147"/>
      <c r="AI1374" s="147"/>
      <c r="AJ1374" s="147"/>
      <c r="AK1374" s="147"/>
      <c r="AL1374" s="147"/>
      <c r="AM1374" s="147"/>
      <c r="AN1374" s="147"/>
      <c r="AO1374" s="147"/>
      <c r="AP1374" s="147"/>
      <c r="AQ1374" s="147"/>
      <c r="AR1374" s="147"/>
      <c r="AS1374" s="147"/>
      <c r="AT1374" s="147"/>
      <c r="AU1374" s="147"/>
      <c r="AV1374" s="147"/>
      <c r="AW1374" s="147"/>
      <c r="AX1374" s="147"/>
      <c r="AY1374" s="147"/>
      <c r="AZ1374" s="147"/>
      <c r="BA1374" s="147"/>
      <c r="BB1374" s="147"/>
      <c r="BC1374" s="147"/>
      <c r="BD1374" s="147"/>
      <c r="BE1374" s="147"/>
      <c r="BF1374" s="147"/>
      <c r="BG1374" s="147"/>
      <c r="BH1374" s="147"/>
    </row>
    <row r="1375" spans="1:60" outlineLevel="1">
      <c r="A1375" s="154"/>
      <c r="B1375" s="155"/>
      <c r="C1375" s="253" t="s">
        <v>911</v>
      </c>
      <c r="D1375" s="254"/>
      <c r="E1375" s="254"/>
      <c r="F1375" s="254"/>
      <c r="G1375" s="254"/>
      <c r="H1375" s="157"/>
      <c r="I1375" s="157"/>
      <c r="J1375" s="157"/>
      <c r="K1375" s="157"/>
      <c r="L1375" s="157"/>
      <c r="M1375" s="157"/>
      <c r="N1375" s="157"/>
      <c r="O1375" s="157"/>
      <c r="P1375" s="157"/>
      <c r="Q1375" s="157"/>
      <c r="R1375" s="157"/>
      <c r="S1375" s="157"/>
      <c r="T1375" s="157"/>
      <c r="U1375" s="157"/>
      <c r="V1375" s="157"/>
      <c r="W1375" s="157"/>
      <c r="X1375" s="157"/>
      <c r="Y1375" s="147"/>
      <c r="Z1375" s="147"/>
      <c r="AA1375" s="147"/>
      <c r="AB1375" s="147"/>
      <c r="AC1375" s="147"/>
      <c r="AD1375" s="147"/>
      <c r="AE1375" s="147"/>
      <c r="AF1375" s="147"/>
      <c r="AG1375" s="147" t="s">
        <v>180</v>
      </c>
      <c r="AH1375" s="147"/>
      <c r="AI1375" s="147"/>
      <c r="AJ1375" s="147"/>
      <c r="AK1375" s="147"/>
      <c r="AL1375" s="147"/>
      <c r="AM1375" s="147"/>
      <c r="AN1375" s="147"/>
      <c r="AO1375" s="147"/>
      <c r="AP1375" s="147"/>
      <c r="AQ1375" s="147"/>
      <c r="AR1375" s="147"/>
      <c r="AS1375" s="147"/>
      <c r="AT1375" s="147"/>
      <c r="AU1375" s="147"/>
      <c r="AV1375" s="147"/>
      <c r="AW1375" s="147"/>
      <c r="AX1375" s="147"/>
      <c r="AY1375" s="147"/>
      <c r="AZ1375" s="147"/>
      <c r="BA1375" s="147"/>
      <c r="BB1375" s="147"/>
      <c r="BC1375" s="147"/>
      <c r="BD1375" s="147"/>
      <c r="BE1375" s="147"/>
      <c r="BF1375" s="147"/>
      <c r="BG1375" s="147"/>
      <c r="BH1375" s="147"/>
    </row>
    <row r="1376" spans="1:60" outlineLevel="1">
      <c r="A1376" s="154"/>
      <c r="B1376" s="155"/>
      <c r="C1376" s="244"/>
      <c r="D1376" s="245"/>
      <c r="E1376" s="245"/>
      <c r="F1376" s="245"/>
      <c r="G1376" s="245"/>
      <c r="H1376" s="157"/>
      <c r="I1376" s="157"/>
      <c r="J1376" s="157"/>
      <c r="K1376" s="157"/>
      <c r="L1376" s="157"/>
      <c r="M1376" s="157"/>
      <c r="N1376" s="157"/>
      <c r="O1376" s="157"/>
      <c r="P1376" s="157"/>
      <c r="Q1376" s="157"/>
      <c r="R1376" s="157"/>
      <c r="S1376" s="157"/>
      <c r="T1376" s="157"/>
      <c r="U1376" s="157"/>
      <c r="V1376" s="157"/>
      <c r="W1376" s="157"/>
      <c r="X1376" s="157"/>
      <c r="Y1376" s="147"/>
      <c r="Z1376" s="147"/>
      <c r="AA1376" s="147"/>
      <c r="AB1376" s="147"/>
      <c r="AC1376" s="147"/>
      <c r="AD1376" s="147"/>
      <c r="AE1376" s="147"/>
      <c r="AF1376" s="147"/>
      <c r="AG1376" s="147" t="s">
        <v>181</v>
      </c>
      <c r="AH1376" s="147"/>
      <c r="AI1376" s="147"/>
      <c r="AJ1376" s="147"/>
      <c r="AK1376" s="147"/>
      <c r="AL1376" s="147"/>
      <c r="AM1376" s="147"/>
      <c r="AN1376" s="147"/>
      <c r="AO1376" s="147"/>
      <c r="AP1376" s="147"/>
      <c r="AQ1376" s="147"/>
      <c r="AR1376" s="147"/>
      <c r="AS1376" s="147"/>
      <c r="AT1376" s="147"/>
      <c r="AU1376" s="147"/>
      <c r="AV1376" s="147"/>
      <c r="AW1376" s="147"/>
      <c r="AX1376" s="147"/>
      <c r="AY1376" s="147"/>
      <c r="AZ1376" s="147"/>
      <c r="BA1376" s="147"/>
      <c r="BB1376" s="147"/>
      <c r="BC1376" s="147"/>
      <c r="BD1376" s="147"/>
      <c r="BE1376" s="147"/>
      <c r="BF1376" s="147"/>
      <c r="BG1376" s="147"/>
      <c r="BH1376" s="147"/>
    </row>
    <row r="1377" spans="1:60" ht="22.5" outlineLevel="1">
      <c r="A1377" s="170">
        <v>183</v>
      </c>
      <c r="B1377" s="171" t="s">
        <v>986</v>
      </c>
      <c r="C1377" s="181" t="s">
        <v>987</v>
      </c>
      <c r="D1377" s="172" t="s">
        <v>816</v>
      </c>
      <c r="E1377" s="173">
        <v>13</v>
      </c>
      <c r="F1377" s="174"/>
      <c r="G1377" s="175">
        <f>ROUND(E1377*F1377,2)</f>
        <v>0</v>
      </c>
      <c r="H1377" s="174"/>
      <c r="I1377" s="175">
        <f>ROUND(E1377*H1377,2)</f>
        <v>0</v>
      </c>
      <c r="J1377" s="174"/>
      <c r="K1377" s="175">
        <f>ROUND(E1377*J1377,2)</f>
        <v>0</v>
      </c>
      <c r="L1377" s="175">
        <v>21</v>
      </c>
      <c r="M1377" s="175">
        <f>G1377*(1+L1377/100)</f>
        <v>0</v>
      </c>
      <c r="N1377" s="175">
        <v>2.6099999999999999E-3</v>
      </c>
      <c r="O1377" s="175">
        <f>ROUND(E1377*N1377,2)</f>
        <v>0.03</v>
      </c>
      <c r="P1377" s="175">
        <v>0</v>
      </c>
      <c r="Q1377" s="175">
        <f>ROUND(E1377*P1377,2)</f>
        <v>0</v>
      </c>
      <c r="R1377" s="175"/>
      <c r="S1377" s="175" t="s">
        <v>175</v>
      </c>
      <c r="T1377" s="176" t="s">
        <v>176</v>
      </c>
      <c r="U1377" s="157">
        <v>0.48</v>
      </c>
      <c r="V1377" s="157">
        <f>ROUND(E1377*U1377,2)</f>
        <v>6.24</v>
      </c>
      <c r="W1377" s="157"/>
      <c r="X1377" s="157" t="s">
        <v>207</v>
      </c>
      <c r="Y1377" s="147"/>
      <c r="Z1377" s="147"/>
      <c r="AA1377" s="147"/>
      <c r="AB1377" s="147"/>
      <c r="AC1377" s="147"/>
      <c r="AD1377" s="147"/>
      <c r="AE1377" s="147"/>
      <c r="AF1377" s="147"/>
      <c r="AG1377" s="147" t="s">
        <v>208</v>
      </c>
      <c r="AH1377" s="147"/>
      <c r="AI1377" s="147"/>
      <c r="AJ1377" s="147"/>
      <c r="AK1377" s="147"/>
      <c r="AL1377" s="147"/>
      <c r="AM1377" s="147"/>
      <c r="AN1377" s="147"/>
      <c r="AO1377" s="147"/>
      <c r="AP1377" s="147"/>
      <c r="AQ1377" s="147"/>
      <c r="AR1377" s="147"/>
      <c r="AS1377" s="147"/>
      <c r="AT1377" s="147"/>
      <c r="AU1377" s="147"/>
      <c r="AV1377" s="147"/>
      <c r="AW1377" s="147"/>
      <c r="AX1377" s="147"/>
      <c r="AY1377" s="147"/>
      <c r="AZ1377" s="147"/>
      <c r="BA1377" s="147"/>
      <c r="BB1377" s="147"/>
      <c r="BC1377" s="147"/>
      <c r="BD1377" s="147"/>
      <c r="BE1377" s="147"/>
      <c r="BF1377" s="147"/>
      <c r="BG1377" s="147"/>
      <c r="BH1377" s="147"/>
    </row>
    <row r="1378" spans="1:60" outlineLevel="1">
      <c r="A1378" s="154"/>
      <c r="B1378" s="155"/>
      <c r="C1378" s="253" t="s">
        <v>911</v>
      </c>
      <c r="D1378" s="254"/>
      <c r="E1378" s="254"/>
      <c r="F1378" s="254"/>
      <c r="G1378" s="254"/>
      <c r="H1378" s="157"/>
      <c r="I1378" s="157"/>
      <c r="J1378" s="157"/>
      <c r="K1378" s="157"/>
      <c r="L1378" s="157"/>
      <c r="M1378" s="157"/>
      <c r="N1378" s="157"/>
      <c r="O1378" s="157"/>
      <c r="P1378" s="157"/>
      <c r="Q1378" s="157"/>
      <c r="R1378" s="157"/>
      <c r="S1378" s="157"/>
      <c r="T1378" s="157"/>
      <c r="U1378" s="157"/>
      <c r="V1378" s="157"/>
      <c r="W1378" s="157"/>
      <c r="X1378" s="157"/>
      <c r="Y1378" s="147"/>
      <c r="Z1378" s="147"/>
      <c r="AA1378" s="147"/>
      <c r="AB1378" s="147"/>
      <c r="AC1378" s="147"/>
      <c r="AD1378" s="147"/>
      <c r="AE1378" s="147"/>
      <c r="AF1378" s="147"/>
      <c r="AG1378" s="147" t="s">
        <v>180</v>
      </c>
      <c r="AH1378" s="147"/>
      <c r="AI1378" s="147"/>
      <c r="AJ1378" s="147"/>
      <c r="AK1378" s="147"/>
      <c r="AL1378" s="147"/>
      <c r="AM1378" s="147"/>
      <c r="AN1378" s="147"/>
      <c r="AO1378" s="147"/>
      <c r="AP1378" s="147"/>
      <c r="AQ1378" s="147"/>
      <c r="AR1378" s="147"/>
      <c r="AS1378" s="147"/>
      <c r="AT1378" s="147"/>
      <c r="AU1378" s="147"/>
      <c r="AV1378" s="147"/>
      <c r="AW1378" s="147"/>
      <c r="AX1378" s="147"/>
      <c r="AY1378" s="147"/>
      <c r="AZ1378" s="147"/>
      <c r="BA1378" s="147"/>
      <c r="BB1378" s="147"/>
      <c r="BC1378" s="147"/>
      <c r="BD1378" s="147"/>
      <c r="BE1378" s="147"/>
      <c r="BF1378" s="147"/>
      <c r="BG1378" s="147"/>
      <c r="BH1378" s="147"/>
    </row>
    <row r="1379" spans="1:60" outlineLevel="1">
      <c r="A1379" s="154"/>
      <c r="B1379" s="155"/>
      <c r="C1379" s="244"/>
      <c r="D1379" s="245"/>
      <c r="E1379" s="245"/>
      <c r="F1379" s="245"/>
      <c r="G1379" s="245"/>
      <c r="H1379" s="157"/>
      <c r="I1379" s="157"/>
      <c r="J1379" s="157"/>
      <c r="K1379" s="157"/>
      <c r="L1379" s="157"/>
      <c r="M1379" s="157"/>
      <c r="N1379" s="157"/>
      <c r="O1379" s="157"/>
      <c r="P1379" s="157"/>
      <c r="Q1379" s="157"/>
      <c r="R1379" s="157"/>
      <c r="S1379" s="157"/>
      <c r="T1379" s="157"/>
      <c r="U1379" s="157"/>
      <c r="V1379" s="157"/>
      <c r="W1379" s="157"/>
      <c r="X1379" s="157"/>
      <c r="Y1379" s="147"/>
      <c r="Z1379" s="147"/>
      <c r="AA1379" s="147"/>
      <c r="AB1379" s="147"/>
      <c r="AC1379" s="147"/>
      <c r="AD1379" s="147"/>
      <c r="AE1379" s="147"/>
      <c r="AF1379" s="147"/>
      <c r="AG1379" s="147" t="s">
        <v>181</v>
      </c>
      <c r="AH1379" s="147"/>
      <c r="AI1379" s="147"/>
      <c r="AJ1379" s="147"/>
      <c r="AK1379" s="147"/>
      <c r="AL1379" s="147"/>
      <c r="AM1379" s="147"/>
      <c r="AN1379" s="147"/>
      <c r="AO1379" s="147"/>
      <c r="AP1379" s="147"/>
      <c r="AQ1379" s="147"/>
      <c r="AR1379" s="147"/>
      <c r="AS1379" s="147"/>
      <c r="AT1379" s="147"/>
      <c r="AU1379" s="147"/>
      <c r="AV1379" s="147"/>
      <c r="AW1379" s="147"/>
      <c r="AX1379" s="147"/>
      <c r="AY1379" s="147"/>
      <c r="AZ1379" s="147"/>
      <c r="BA1379" s="147"/>
      <c r="BB1379" s="147"/>
      <c r="BC1379" s="147"/>
      <c r="BD1379" s="147"/>
      <c r="BE1379" s="147"/>
      <c r="BF1379" s="147"/>
      <c r="BG1379" s="147"/>
      <c r="BH1379" s="147"/>
    </row>
    <row r="1380" spans="1:60" ht="22.5" outlineLevel="1">
      <c r="A1380" s="170">
        <v>184</v>
      </c>
      <c r="B1380" s="171" t="s">
        <v>988</v>
      </c>
      <c r="C1380" s="181" t="s">
        <v>987</v>
      </c>
      <c r="D1380" s="172" t="s">
        <v>816</v>
      </c>
      <c r="E1380" s="173">
        <v>13</v>
      </c>
      <c r="F1380" s="174"/>
      <c r="G1380" s="175">
        <f>ROUND(E1380*F1380,2)</f>
        <v>0</v>
      </c>
      <c r="H1380" s="174"/>
      <c r="I1380" s="175">
        <f>ROUND(E1380*H1380,2)</f>
        <v>0</v>
      </c>
      <c r="J1380" s="174"/>
      <c r="K1380" s="175">
        <f>ROUND(E1380*J1380,2)</f>
        <v>0</v>
      </c>
      <c r="L1380" s="175">
        <v>21</v>
      </c>
      <c r="M1380" s="175">
        <f>G1380*(1+L1380/100)</f>
        <v>0</v>
      </c>
      <c r="N1380" s="175">
        <v>2.6099999999999999E-3</v>
      </c>
      <c r="O1380" s="175">
        <f>ROUND(E1380*N1380,2)</f>
        <v>0.03</v>
      </c>
      <c r="P1380" s="175">
        <v>0</v>
      </c>
      <c r="Q1380" s="175">
        <f>ROUND(E1380*P1380,2)</f>
        <v>0</v>
      </c>
      <c r="R1380" s="175"/>
      <c r="S1380" s="175" t="s">
        <v>175</v>
      </c>
      <c r="T1380" s="176" t="s">
        <v>176</v>
      </c>
      <c r="U1380" s="157">
        <v>0.48</v>
      </c>
      <c r="V1380" s="157">
        <f>ROUND(E1380*U1380,2)</f>
        <v>6.24</v>
      </c>
      <c r="W1380" s="157"/>
      <c r="X1380" s="157" t="s">
        <v>207</v>
      </c>
      <c r="Y1380" s="147"/>
      <c r="Z1380" s="147"/>
      <c r="AA1380" s="147"/>
      <c r="AB1380" s="147"/>
      <c r="AC1380" s="147"/>
      <c r="AD1380" s="147"/>
      <c r="AE1380" s="147"/>
      <c r="AF1380" s="147"/>
      <c r="AG1380" s="147" t="s">
        <v>208</v>
      </c>
      <c r="AH1380" s="147"/>
      <c r="AI1380" s="147"/>
      <c r="AJ1380" s="147"/>
      <c r="AK1380" s="147"/>
      <c r="AL1380" s="147"/>
      <c r="AM1380" s="147"/>
      <c r="AN1380" s="147"/>
      <c r="AO1380" s="147"/>
      <c r="AP1380" s="147"/>
      <c r="AQ1380" s="147"/>
      <c r="AR1380" s="147"/>
      <c r="AS1380" s="147"/>
      <c r="AT1380" s="147"/>
      <c r="AU1380" s="147"/>
      <c r="AV1380" s="147"/>
      <c r="AW1380" s="147"/>
      <c r="AX1380" s="147"/>
      <c r="AY1380" s="147"/>
      <c r="AZ1380" s="147"/>
      <c r="BA1380" s="147"/>
      <c r="BB1380" s="147"/>
      <c r="BC1380" s="147"/>
      <c r="BD1380" s="147"/>
      <c r="BE1380" s="147"/>
      <c r="BF1380" s="147"/>
      <c r="BG1380" s="147"/>
      <c r="BH1380" s="147"/>
    </row>
    <row r="1381" spans="1:60" outlineLevel="1">
      <c r="A1381" s="154"/>
      <c r="B1381" s="155"/>
      <c r="C1381" s="253" t="s">
        <v>911</v>
      </c>
      <c r="D1381" s="254"/>
      <c r="E1381" s="254"/>
      <c r="F1381" s="254"/>
      <c r="G1381" s="254"/>
      <c r="H1381" s="157"/>
      <c r="I1381" s="157"/>
      <c r="J1381" s="157"/>
      <c r="K1381" s="157"/>
      <c r="L1381" s="157"/>
      <c r="M1381" s="157"/>
      <c r="N1381" s="157"/>
      <c r="O1381" s="157"/>
      <c r="P1381" s="157"/>
      <c r="Q1381" s="157"/>
      <c r="R1381" s="157"/>
      <c r="S1381" s="157"/>
      <c r="T1381" s="157"/>
      <c r="U1381" s="157"/>
      <c r="V1381" s="157"/>
      <c r="W1381" s="157"/>
      <c r="X1381" s="157"/>
      <c r="Y1381" s="147"/>
      <c r="Z1381" s="147"/>
      <c r="AA1381" s="147"/>
      <c r="AB1381" s="147"/>
      <c r="AC1381" s="147"/>
      <c r="AD1381" s="147"/>
      <c r="AE1381" s="147"/>
      <c r="AF1381" s="147"/>
      <c r="AG1381" s="147" t="s">
        <v>180</v>
      </c>
      <c r="AH1381" s="147"/>
      <c r="AI1381" s="147"/>
      <c r="AJ1381" s="147"/>
      <c r="AK1381" s="147"/>
      <c r="AL1381" s="147"/>
      <c r="AM1381" s="147"/>
      <c r="AN1381" s="147"/>
      <c r="AO1381" s="147"/>
      <c r="AP1381" s="147"/>
      <c r="AQ1381" s="147"/>
      <c r="AR1381" s="147"/>
      <c r="AS1381" s="147"/>
      <c r="AT1381" s="147"/>
      <c r="AU1381" s="147"/>
      <c r="AV1381" s="147"/>
      <c r="AW1381" s="147"/>
      <c r="AX1381" s="147"/>
      <c r="AY1381" s="147"/>
      <c r="AZ1381" s="147"/>
      <c r="BA1381" s="147"/>
      <c r="BB1381" s="147"/>
      <c r="BC1381" s="147"/>
      <c r="BD1381" s="147"/>
      <c r="BE1381" s="147"/>
      <c r="BF1381" s="147"/>
      <c r="BG1381" s="147"/>
      <c r="BH1381" s="147"/>
    </row>
    <row r="1382" spans="1:60" outlineLevel="1">
      <c r="A1382" s="154"/>
      <c r="B1382" s="155"/>
      <c r="C1382" s="244"/>
      <c r="D1382" s="245"/>
      <c r="E1382" s="245"/>
      <c r="F1382" s="245"/>
      <c r="G1382" s="245"/>
      <c r="H1382" s="157"/>
      <c r="I1382" s="157"/>
      <c r="J1382" s="157"/>
      <c r="K1382" s="157"/>
      <c r="L1382" s="157"/>
      <c r="M1382" s="157"/>
      <c r="N1382" s="157"/>
      <c r="O1382" s="157"/>
      <c r="P1382" s="157"/>
      <c r="Q1382" s="157"/>
      <c r="R1382" s="157"/>
      <c r="S1382" s="157"/>
      <c r="T1382" s="157"/>
      <c r="U1382" s="157"/>
      <c r="V1382" s="157"/>
      <c r="W1382" s="157"/>
      <c r="X1382" s="157"/>
      <c r="Y1382" s="147"/>
      <c r="Z1382" s="147"/>
      <c r="AA1382" s="147"/>
      <c r="AB1382" s="147"/>
      <c r="AC1382" s="147"/>
      <c r="AD1382" s="147"/>
      <c r="AE1382" s="147"/>
      <c r="AF1382" s="147"/>
      <c r="AG1382" s="147" t="s">
        <v>181</v>
      </c>
      <c r="AH1382" s="147"/>
      <c r="AI1382" s="147"/>
      <c r="AJ1382" s="147"/>
      <c r="AK1382" s="147"/>
      <c r="AL1382" s="147"/>
      <c r="AM1382" s="147"/>
      <c r="AN1382" s="147"/>
      <c r="AO1382" s="147"/>
      <c r="AP1382" s="147"/>
      <c r="AQ1382" s="147"/>
      <c r="AR1382" s="147"/>
      <c r="AS1382" s="147"/>
      <c r="AT1382" s="147"/>
      <c r="AU1382" s="147"/>
      <c r="AV1382" s="147"/>
      <c r="AW1382" s="147"/>
      <c r="AX1382" s="147"/>
      <c r="AY1382" s="147"/>
      <c r="AZ1382" s="147"/>
      <c r="BA1382" s="147"/>
      <c r="BB1382" s="147"/>
      <c r="BC1382" s="147"/>
      <c r="BD1382" s="147"/>
      <c r="BE1382" s="147"/>
      <c r="BF1382" s="147"/>
      <c r="BG1382" s="147"/>
      <c r="BH1382" s="147"/>
    </row>
    <row r="1383" spans="1:60" ht="22.5" outlineLevel="1">
      <c r="A1383" s="170">
        <v>185</v>
      </c>
      <c r="B1383" s="171" t="s">
        <v>989</v>
      </c>
      <c r="C1383" s="181" t="s">
        <v>990</v>
      </c>
      <c r="D1383" s="172" t="s">
        <v>816</v>
      </c>
      <c r="E1383" s="173">
        <v>5</v>
      </c>
      <c r="F1383" s="174"/>
      <c r="G1383" s="175">
        <f>ROUND(E1383*F1383,2)</f>
        <v>0</v>
      </c>
      <c r="H1383" s="174"/>
      <c r="I1383" s="175">
        <f>ROUND(E1383*H1383,2)</f>
        <v>0</v>
      </c>
      <c r="J1383" s="174"/>
      <c r="K1383" s="175">
        <f>ROUND(E1383*J1383,2)</f>
        <v>0</v>
      </c>
      <c r="L1383" s="175">
        <v>21</v>
      </c>
      <c r="M1383" s="175">
        <f>G1383*(1+L1383/100)</f>
        <v>0</v>
      </c>
      <c r="N1383" s="175">
        <v>2.6099999999999999E-3</v>
      </c>
      <c r="O1383" s="175">
        <f>ROUND(E1383*N1383,2)</f>
        <v>0.01</v>
      </c>
      <c r="P1383" s="175">
        <v>0</v>
      </c>
      <c r="Q1383" s="175">
        <f>ROUND(E1383*P1383,2)</f>
        <v>0</v>
      </c>
      <c r="R1383" s="175"/>
      <c r="S1383" s="175" t="s">
        <v>175</v>
      </c>
      <c r="T1383" s="176" t="s">
        <v>176</v>
      </c>
      <c r="U1383" s="157">
        <v>0.48</v>
      </c>
      <c r="V1383" s="157">
        <f>ROUND(E1383*U1383,2)</f>
        <v>2.4</v>
      </c>
      <c r="W1383" s="157"/>
      <c r="X1383" s="157" t="s">
        <v>207</v>
      </c>
      <c r="Y1383" s="147"/>
      <c r="Z1383" s="147"/>
      <c r="AA1383" s="147"/>
      <c r="AB1383" s="147"/>
      <c r="AC1383" s="147"/>
      <c r="AD1383" s="147"/>
      <c r="AE1383" s="147"/>
      <c r="AF1383" s="147"/>
      <c r="AG1383" s="147" t="s">
        <v>208</v>
      </c>
      <c r="AH1383" s="147"/>
      <c r="AI1383" s="147"/>
      <c r="AJ1383" s="147"/>
      <c r="AK1383" s="147"/>
      <c r="AL1383" s="147"/>
      <c r="AM1383" s="147"/>
      <c r="AN1383" s="147"/>
      <c r="AO1383" s="147"/>
      <c r="AP1383" s="147"/>
      <c r="AQ1383" s="147"/>
      <c r="AR1383" s="147"/>
      <c r="AS1383" s="147"/>
      <c r="AT1383" s="147"/>
      <c r="AU1383" s="147"/>
      <c r="AV1383" s="147"/>
      <c r="AW1383" s="147"/>
      <c r="AX1383" s="147"/>
      <c r="AY1383" s="147"/>
      <c r="AZ1383" s="147"/>
      <c r="BA1383" s="147"/>
      <c r="BB1383" s="147"/>
      <c r="BC1383" s="147"/>
      <c r="BD1383" s="147"/>
      <c r="BE1383" s="147"/>
      <c r="BF1383" s="147"/>
      <c r="BG1383" s="147"/>
      <c r="BH1383" s="147"/>
    </row>
    <row r="1384" spans="1:60" outlineLevel="1">
      <c r="A1384" s="154"/>
      <c r="B1384" s="155"/>
      <c r="C1384" s="253" t="s">
        <v>911</v>
      </c>
      <c r="D1384" s="254"/>
      <c r="E1384" s="254"/>
      <c r="F1384" s="254"/>
      <c r="G1384" s="254"/>
      <c r="H1384" s="157"/>
      <c r="I1384" s="157"/>
      <c r="J1384" s="157"/>
      <c r="K1384" s="157"/>
      <c r="L1384" s="157"/>
      <c r="M1384" s="157"/>
      <c r="N1384" s="157"/>
      <c r="O1384" s="157"/>
      <c r="P1384" s="157"/>
      <c r="Q1384" s="157"/>
      <c r="R1384" s="157"/>
      <c r="S1384" s="157"/>
      <c r="T1384" s="157"/>
      <c r="U1384" s="157"/>
      <c r="V1384" s="157"/>
      <c r="W1384" s="157"/>
      <c r="X1384" s="157"/>
      <c r="Y1384" s="147"/>
      <c r="Z1384" s="147"/>
      <c r="AA1384" s="147"/>
      <c r="AB1384" s="147"/>
      <c r="AC1384" s="147"/>
      <c r="AD1384" s="147"/>
      <c r="AE1384" s="147"/>
      <c r="AF1384" s="147"/>
      <c r="AG1384" s="147" t="s">
        <v>180</v>
      </c>
      <c r="AH1384" s="147"/>
      <c r="AI1384" s="147"/>
      <c r="AJ1384" s="147"/>
      <c r="AK1384" s="147"/>
      <c r="AL1384" s="147"/>
      <c r="AM1384" s="147"/>
      <c r="AN1384" s="147"/>
      <c r="AO1384" s="147"/>
      <c r="AP1384" s="147"/>
      <c r="AQ1384" s="147"/>
      <c r="AR1384" s="147"/>
      <c r="AS1384" s="147"/>
      <c r="AT1384" s="147"/>
      <c r="AU1384" s="147"/>
      <c r="AV1384" s="147"/>
      <c r="AW1384" s="147"/>
      <c r="AX1384" s="147"/>
      <c r="AY1384" s="147"/>
      <c r="AZ1384" s="147"/>
      <c r="BA1384" s="147"/>
      <c r="BB1384" s="147"/>
      <c r="BC1384" s="147"/>
      <c r="BD1384" s="147"/>
      <c r="BE1384" s="147"/>
      <c r="BF1384" s="147"/>
      <c r="BG1384" s="147"/>
      <c r="BH1384" s="147"/>
    </row>
    <row r="1385" spans="1:60" outlineLevel="1">
      <c r="A1385" s="154"/>
      <c r="B1385" s="155"/>
      <c r="C1385" s="244"/>
      <c r="D1385" s="245"/>
      <c r="E1385" s="245"/>
      <c r="F1385" s="245"/>
      <c r="G1385" s="245"/>
      <c r="H1385" s="157"/>
      <c r="I1385" s="157"/>
      <c r="J1385" s="157"/>
      <c r="K1385" s="157"/>
      <c r="L1385" s="157"/>
      <c r="M1385" s="157"/>
      <c r="N1385" s="157"/>
      <c r="O1385" s="157"/>
      <c r="P1385" s="157"/>
      <c r="Q1385" s="157"/>
      <c r="R1385" s="157"/>
      <c r="S1385" s="157"/>
      <c r="T1385" s="157"/>
      <c r="U1385" s="157"/>
      <c r="V1385" s="157"/>
      <c r="W1385" s="157"/>
      <c r="X1385" s="157"/>
      <c r="Y1385" s="147"/>
      <c r="Z1385" s="147"/>
      <c r="AA1385" s="147"/>
      <c r="AB1385" s="147"/>
      <c r="AC1385" s="147"/>
      <c r="AD1385" s="147"/>
      <c r="AE1385" s="147"/>
      <c r="AF1385" s="147"/>
      <c r="AG1385" s="147" t="s">
        <v>181</v>
      </c>
      <c r="AH1385" s="147"/>
      <c r="AI1385" s="147"/>
      <c r="AJ1385" s="147"/>
      <c r="AK1385" s="147"/>
      <c r="AL1385" s="147"/>
      <c r="AM1385" s="147"/>
      <c r="AN1385" s="147"/>
      <c r="AO1385" s="147"/>
      <c r="AP1385" s="147"/>
      <c r="AQ1385" s="147"/>
      <c r="AR1385" s="147"/>
      <c r="AS1385" s="147"/>
      <c r="AT1385" s="147"/>
      <c r="AU1385" s="147"/>
      <c r="AV1385" s="147"/>
      <c r="AW1385" s="147"/>
      <c r="AX1385" s="147"/>
      <c r="AY1385" s="147"/>
      <c r="AZ1385" s="147"/>
      <c r="BA1385" s="147"/>
      <c r="BB1385" s="147"/>
      <c r="BC1385" s="147"/>
      <c r="BD1385" s="147"/>
      <c r="BE1385" s="147"/>
      <c r="BF1385" s="147"/>
      <c r="BG1385" s="147"/>
      <c r="BH1385" s="147"/>
    </row>
    <row r="1386" spans="1:60" ht="22.5" outlineLevel="1">
      <c r="A1386" s="170">
        <v>186</v>
      </c>
      <c r="B1386" s="171" t="s">
        <v>991</v>
      </c>
      <c r="C1386" s="181" t="s">
        <v>990</v>
      </c>
      <c r="D1386" s="172" t="s">
        <v>816</v>
      </c>
      <c r="E1386" s="173">
        <v>2</v>
      </c>
      <c r="F1386" s="174"/>
      <c r="G1386" s="175">
        <f>ROUND(E1386*F1386,2)</f>
        <v>0</v>
      </c>
      <c r="H1386" s="174"/>
      <c r="I1386" s="175">
        <f>ROUND(E1386*H1386,2)</f>
        <v>0</v>
      </c>
      <c r="J1386" s="174"/>
      <c r="K1386" s="175">
        <f>ROUND(E1386*J1386,2)</f>
        <v>0</v>
      </c>
      <c r="L1386" s="175">
        <v>21</v>
      </c>
      <c r="M1386" s="175">
        <f>G1386*(1+L1386/100)</f>
        <v>0</v>
      </c>
      <c r="N1386" s="175">
        <v>2.6099999999999999E-3</v>
      </c>
      <c r="O1386" s="175">
        <f>ROUND(E1386*N1386,2)</f>
        <v>0.01</v>
      </c>
      <c r="P1386" s="175">
        <v>0</v>
      </c>
      <c r="Q1386" s="175">
        <f>ROUND(E1386*P1386,2)</f>
        <v>0</v>
      </c>
      <c r="R1386" s="175"/>
      <c r="S1386" s="175" t="s">
        <v>175</v>
      </c>
      <c r="T1386" s="176" t="s">
        <v>176</v>
      </c>
      <c r="U1386" s="157">
        <v>0.48</v>
      </c>
      <c r="V1386" s="157">
        <f>ROUND(E1386*U1386,2)</f>
        <v>0.96</v>
      </c>
      <c r="W1386" s="157"/>
      <c r="X1386" s="157" t="s">
        <v>207</v>
      </c>
      <c r="Y1386" s="147"/>
      <c r="Z1386" s="147"/>
      <c r="AA1386" s="147"/>
      <c r="AB1386" s="147"/>
      <c r="AC1386" s="147"/>
      <c r="AD1386" s="147"/>
      <c r="AE1386" s="147"/>
      <c r="AF1386" s="147"/>
      <c r="AG1386" s="147" t="s">
        <v>208</v>
      </c>
      <c r="AH1386" s="147"/>
      <c r="AI1386" s="147"/>
      <c r="AJ1386" s="147"/>
      <c r="AK1386" s="147"/>
      <c r="AL1386" s="147"/>
      <c r="AM1386" s="147"/>
      <c r="AN1386" s="147"/>
      <c r="AO1386" s="147"/>
      <c r="AP1386" s="147"/>
      <c r="AQ1386" s="147"/>
      <c r="AR1386" s="147"/>
      <c r="AS1386" s="147"/>
      <c r="AT1386" s="147"/>
      <c r="AU1386" s="147"/>
      <c r="AV1386" s="147"/>
      <c r="AW1386" s="147"/>
      <c r="AX1386" s="147"/>
      <c r="AY1386" s="147"/>
      <c r="AZ1386" s="147"/>
      <c r="BA1386" s="147"/>
      <c r="BB1386" s="147"/>
      <c r="BC1386" s="147"/>
      <c r="BD1386" s="147"/>
      <c r="BE1386" s="147"/>
      <c r="BF1386" s="147"/>
      <c r="BG1386" s="147"/>
      <c r="BH1386" s="147"/>
    </row>
    <row r="1387" spans="1:60" outlineLevel="1">
      <c r="A1387" s="154"/>
      <c r="B1387" s="155"/>
      <c r="C1387" s="253" t="s">
        <v>911</v>
      </c>
      <c r="D1387" s="254"/>
      <c r="E1387" s="254"/>
      <c r="F1387" s="254"/>
      <c r="G1387" s="254"/>
      <c r="H1387" s="157"/>
      <c r="I1387" s="157"/>
      <c r="J1387" s="157"/>
      <c r="K1387" s="157"/>
      <c r="L1387" s="157"/>
      <c r="M1387" s="157"/>
      <c r="N1387" s="157"/>
      <c r="O1387" s="157"/>
      <c r="P1387" s="157"/>
      <c r="Q1387" s="157"/>
      <c r="R1387" s="157"/>
      <c r="S1387" s="157"/>
      <c r="T1387" s="157"/>
      <c r="U1387" s="157"/>
      <c r="V1387" s="157"/>
      <c r="W1387" s="157"/>
      <c r="X1387" s="157"/>
      <c r="Y1387" s="147"/>
      <c r="Z1387" s="147"/>
      <c r="AA1387" s="147"/>
      <c r="AB1387" s="147"/>
      <c r="AC1387" s="147"/>
      <c r="AD1387" s="147"/>
      <c r="AE1387" s="147"/>
      <c r="AF1387" s="147"/>
      <c r="AG1387" s="147" t="s">
        <v>180</v>
      </c>
      <c r="AH1387" s="147"/>
      <c r="AI1387" s="147"/>
      <c r="AJ1387" s="147"/>
      <c r="AK1387" s="147"/>
      <c r="AL1387" s="147"/>
      <c r="AM1387" s="147"/>
      <c r="AN1387" s="147"/>
      <c r="AO1387" s="147"/>
      <c r="AP1387" s="147"/>
      <c r="AQ1387" s="147"/>
      <c r="AR1387" s="147"/>
      <c r="AS1387" s="147"/>
      <c r="AT1387" s="147"/>
      <c r="AU1387" s="147"/>
      <c r="AV1387" s="147"/>
      <c r="AW1387" s="147"/>
      <c r="AX1387" s="147"/>
      <c r="AY1387" s="147"/>
      <c r="AZ1387" s="147"/>
      <c r="BA1387" s="147"/>
      <c r="BB1387" s="147"/>
      <c r="BC1387" s="147"/>
      <c r="BD1387" s="147"/>
      <c r="BE1387" s="147"/>
      <c r="BF1387" s="147"/>
      <c r="BG1387" s="147"/>
      <c r="BH1387" s="147"/>
    </row>
    <row r="1388" spans="1:60" outlineLevel="1">
      <c r="A1388" s="154"/>
      <c r="B1388" s="155"/>
      <c r="C1388" s="244"/>
      <c r="D1388" s="245"/>
      <c r="E1388" s="245"/>
      <c r="F1388" s="245"/>
      <c r="G1388" s="245"/>
      <c r="H1388" s="157"/>
      <c r="I1388" s="157"/>
      <c r="J1388" s="157"/>
      <c r="K1388" s="157"/>
      <c r="L1388" s="157"/>
      <c r="M1388" s="157"/>
      <c r="N1388" s="157"/>
      <c r="O1388" s="157"/>
      <c r="P1388" s="157"/>
      <c r="Q1388" s="157"/>
      <c r="R1388" s="157"/>
      <c r="S1388" s="157"/>
      <c r="T1388" s="157"/>
      <c r="U1388" s="157"/>
      <c r="V1388" s="157"/>
      <c r="W1388" s="157"/>
      <c r="X1388" s="157"/>
      <c r="Y1388" s="147"/>
      <c r="Z1388" s="147"/>
      <c r="AA1388" s="147"/>
      <c r="AB1388" s="147"/>
      <c r="AC1388" s="147"/>
      <c r="AD1388" s="147"/>
      <c r="AE1388" s="147"/>
      <c r="AF1388" s="147"/>
      <c r="AG1388" s="147" t="s">
        <v>181</v>
      </c>
      <c r="AH1388" s="147"/>
      <c r="AI1388" s="147"/>
      <c r="AJ1388" s="147"/>
      <c r="AK1388" s="147"/>
      <c r="AL1388" s="147"/>
      <c r="AM1388" s="147"/>
      <c r="AN1388" s="147"/>
      <c r="AO1388" s="147"/>
      <c r="AP1388" s="147"/>
      <c r="AQ1388" s="147"/>
      <c r="AR1388" s="147"/>
      <c r="AS1388" s="147"/>
      <c r="AT1388" s="147"/>
      <c r="AU1388" s="147"/>
      <c r="AV1388" s="147"/>
      <c r="AW1388" s="147"/>
      <c r="AX1388" s="147"/>
      <c r="AY1388" s="147"/>
      <c r="AZ1388" s="147"/>
      <c r="BA1388" s="147"/>
      <c r="BB1388" s="147"/>
      <c r="BC1388" s="147"/>
      <c r="BD1388" s="147"/>
      <c r="BE1388" s="147"/>
      <c r="BF1388" s="147"/>
      <c r="BG1388" s="147"/>
      <c r="BH1388" s="147"/>
    </row>
    <row r="1389" spans="1:60" ht="22.5" outlineLevel="1">
      <c r="A1389" s="170">
        <v>187</v>
      </c>
      <c r="B1389" s="171" t="s">
        <v>992</v>
      </c>
      <c r="C1389" s="181" t="s">
        <v>984</v>
      </c>
      <c r="D1389" s="172" t="s">
        <v>816</v>
      </c>
      <c r="E1389" s="173">
        <v>1</v>
      </c>
      <c r="F1389" s="174"/>
      <c r="G1389" s="175">
        <f>ROUND(E1389*F1389,2)</f>
        <v>0</v>
      </c>
      <c r="H1389" s="174"/>
      <c r="I1389" s="175">
        <f>ROUND(E1389*H1389,2)</f>
        <v>0</v>
      </c>
      <c r="J1389" s="174"/>
      <c r="K1389" s="175">
        <f>ROUND(E1389*J1389,2)</f>
        <v>0</v>
      </c>
      <c r="L1389" s="175">
        <v>21</v>
      </c>
      <c r="M1389" s="175">
        <f>G1389*(1+L1389/100)</f>
        <v>0</v>
      </c>
      <c r="N1389" s="175">
        <v>2.6099999999999999E-3</v>
      </c>
      <c r="O1389" s="175">
        <f>ROUND(E1389*N1389,2)</f>
        <v>0</v>
      </c>
      <c r="P1389" s="175">
        <v>0</v>
      </c>
      <c r="Q1389" s="175">
        <f>ROUND(E1389*P1389,2)</f>
        <v>0</v>
      </c>
      <c r="R1389" s="175"/>
      <c r="S1389" s="175" t="s">
        <v>175</v>
      </c>
      <c r="T1389" s="176" t="s">
        <v>176</v>
      </c>
      <c r="U1389" s="157">
        <v>0.48</v>
      </c>
      <c r="V1389" s="157">
        <f>ROUND(E1389*U1389,2)</f>
        <v>0.48</v>
      </c>
      <c r="W1389" s="157"/>
      <c r="X1389" s="157" t="s">
        <v>207</v>
      </c>
      <c r="Y1389" s="147"/>
      <c r="Z1389" s="147"/>
      <c r="AA1389" s="147"/>
      <c r="AB1389" s="147"/>
      <c r="AC1389" s="147"/>
      <c r="AD1389" s="147"/>
      <c r="AE1389" s="147"/>
      <c r="AF1389" s="147"/>
      <c r="AG1389" s="147" t="s">
        <v>208</v>
      </c>
      <c r="AH1389" s="147"/>
      <c r="AI1389" s="147"/>
      <c r="AJ1389" s="147"/>
      <c r="AK1389" s="147"/>
      <c r="AL1389" s="147"/>
      <c r="AM1389" s="147"/>
      <c r="AN1389" s="147"/>
      <c r="AO1389" s="147"/>
      <c r="AP1389" s="147"/>
      <c r="AQ1389" s="147"/>
      <c r="AR1389" s="147"/>
      <c r="AS1389" s="147"/>
      <c r="AT1389" s="147"/>
      <c r="AU1389" s="147"/>
      <c r="AV1389" s="147"/>
      <c r="AW1389" s="147"/>
      <c r="AX1389" s="147"/>
      <c r="AY1389" s="147"/>
      <c r="AZ1389" s="147"/>
      <c r="BA1389" s="147"/>
      <c r="BB1389" s="147"/>
      <c r="BC1389" s="147"/>
      <c r="BD1389" s="147"/>
      <c r="BE1389" s="147"/>
      <c r="BF1389" s="147"/>
      <c r="BG1389" s="147"/>
      <c r="BH1389" s="147"/>
    </row>
    <row r="1390" spans="1:60" outlineLevel="1">
      <c r="A1390" s="154"/>
      <c r="B1390" s="155"/>
      <c r="C1390" s="253" t="s">
        <v>911</v>
      </c>
      <c r="D1390" s="254"/>
      <c r="E1390" s="254"/>
      <c r="F1390" s="254"/>
      <c r="G1390" s="254"/>
      <c r="H1390" s="157"/>
      <c r="I1390" s="157"/>
      <c r="J1390" s="157"/>
      <c r="K1390" s="157"/>
      <c r="L1390" s="157"/>
      <c r="M1390" s="157"/>
      <c r="N1390" s="157"/>
      <c r="O1390" s="157"/>
      <c r="P1390" s="157"/>
      <c r="Q1390" s="157"/>
      <c r="R1390" s="157"/>
      <c r="S1390" s="157"/>
      <c r="T1390" s="157"/>
      <c r="U1390" s="157"/>
      <c r="V1390" s="157"/>
      <c r="W1390" s="157"/>
      <c r="X1390" s="157"/>
      <c r="Y1390" s="147"/>
      <c r="Z1390" s="147"/>
      <c r="AA1390" s="147"/>
      <c r="AB1390" s="147"/>
      <c r="AC1390" s="147"/>
      <c r="AD1390" s="147"/>
      <c r="AE1390" s="147"/>
      <c r="AF1390" s="147"/>
      <c r="AG1390" s="147" t="s">
        <v>180</v>
      </c>
      <c r="AH1390" s="147"/>
      <c r="AI1390" s="147"/>
      <c r="AJ1390" s="147"/>
      <c r="AK1390" s="147"/>
      <c r="AL1390" s="147"/>
      <c r="AM1390" s="147"/>
      <c r="AN1390" s="147"/>
      <c r="AO1390" s="147"/>
      <c r="AP1390" s="147"/>
      <c r="AQ1390" s="147"/>
      <c r="AR1390" s="147"/>
      <c r="AS1390" s="147"/>
      <c r="AT1390" s="147"/>
      <c r="AU1390" s="147"/>
      <c r="AV1390" s="147"/>
      <c r="AW1390" s="147"/>
      <c r="AX1390" s="147"/>
      <c r="AY1390" s="147"/>
      <c r="AZ1390" s="147"/>
      <c r="BA1390" s="147"/>
      <c r="BB1390" s="147"/>
      <c r="BC1390" s="147"/>
      <c r="BD1390" s="147"/>
      <c r="BE1390" s="147"/>
      <c r="BF1390" s="147"/>
      <c r="BG1390" s="147"/>
      <c r="BH1390" s="147"/>
    </row>
    <row r="1391" spans="1:60" outlineLevel="1">
      <c r="A1391" s="154"/>
      <c r="B1391" s="155"/>
      <c r="C1391" s="244"/>
      <c r="D1391" s="245"/>
      <c r="E1391" s="245"/>
      <c r="F1391" s="245"/>
      <c r="G1391" s="245"/>
      <c r="H1391" s="157"/>
      <c r="I1391" s="157"/>
      <c r="J1391" s="157"/>
      <c r="K1391" s="157"/>
      <c r="L1391" s="157"/>
      <c r="M1391" s="157"/>
      <c r="N1391" s="157"/>
      <c r="O1391" s="157"/>
      <c r="P1391" s="157"/>
      <c r="Q1391" s="157"/>
      <c r="R1391" s="157"/>
      <c r="S1391" s="157"/>
      <c r="T1391" s="157"/>
      <c r="U1391" s="157"/>
      <c r="V1391" s="157"/>
      <c r="W1391" s="157"/>
      <c r="X1391" s="157"/>
      <c r="Y1391" s="147"/>
      <c r="Z1391" s="147"/>
      <c r="AA1391" s="147"/>
      <c r="AB1391" s="147"/>
      <c r="AC1391" s="147"/>
      <c r="AD1391" s="147"/>
      <c r="AE1391" s="147"/>
      <c r="AF1391" s="147"/>
      <c r="AG1391" s="147" t="s">
        <v>181</v>
      </c>
      <c r="AH1391" s="147"/>
      <c r="AI1391" s="147"/>
      <c r="AJ1391" s="147"/>
      <c r="AK1391" s="147"/>
      <c r="AL1391" s="147"/>
      <c r="AM1391" s="147"/>
      <c r="AN1391" s="147"/>
      <c r="AO1391" s="147"/>
      <c r="AP1391" s="147"/>
      <c r="AQ1391" s="147"/>
      <c r="AR1391" s="147"/>
      <c r="AS1391" s="147"/>
      <c r="AT1391" s="147"/>
      <c r="AU1391" s="147"/>
      <c r="AV1391" s="147"/>
      <c r="AW1391" s="147"/>
      <c r="AX1391" s="147"/>
      <c r="AY1391" s="147"/>
      <c r="AZ1391" s="147"/>
      <c r="BA1391" s="147"/>
      <c r="BB1391" s="147"/>
      <c r="BC1391" s="147"/>
      <c r="BD1391" s="147"/>
      <c r="BE1391" s="147"/>
      <c r="BF1391" s="147"/>
      <c r="BG1391" s="147"/>
      <c r="BH1391" s="147"/>
    </row>
    <row r="1392" spans="1:60" ht="22.5" outlineLevel="1">
      <c r="A1392" s="170">
        <v>188</v>
      </c>
      <c r="B1392" s="171" t="s">
        <v>993</v>
      </c>
      <c r="C1392" s="181" t="s">
        <v>994</v>
      </c>
      <c r="D1392" s="172" t="s">
        <v>816</v>
      </c>
      <c r="E1392" s="173">
        <v>1</v>
      </c>
      <c r="F1392" s="174"/>
      <c r="G1392" s="175">
        <f>ROUND(E1392*F1392,2)</f>
        <v>0</v>
      </c>
      <c r="H1392" s="174"/>
      <c r="I1392" s="175">
        <f>ROUND(E1392*H1392,2)</f>
        <v>0</v>
      </c>
      <c r="J1392" s="174"/>
      <c r="K1392" s="175">
        <f>ROUND(E1392*J1392,2)</f>
        <v>0</v>
      </c>
      <c r="L1392" s="175">
        <v>21</v>
      </c>
      <c r="M1392" s="175">
        <f>G1392*(1+L1392/100)</f>
        <v>0</v>
      </c>
      <c r="N1392" s="175">
        <v>2.6099999999999999E-3</v>
      </c>
      <c r="O1392" s="175">
        <f>ROUND(E1392*N1392,2)</f>
        <v>0</v>
      </c>
      <c r="P1392" s="175">
        <v>0</v>
      </c>
      <c r="Q1392" s="175">
        <f>ROUND(E1392*P1392,2)</f>
        <v>0</v>
      </c>
      <c r="R1392" s="175"/>
      <c r="S1392" s="175" t="s">
        <v>175</v>
      </c>
      <c r="T1392" s="176" t="s">
        <v>176</v>
      </c>
      <c r="U1392" s="157">
        <v>0.48</v>
      </c>
      <c r="V1392" s="157">
        <f>ROUND(E1392*U1392,2)</f>
        <v>0.48</v>
      </c>
      <c r="W1392" s="157"/>
      <c r="X1392" s="157" t="s">
        <v>207</v>
      </c>
      <c r="Y1392" s="147"/>
      <c r="Z1392" s="147"/>
      <c r="AA1392" s="147"/>
      <c r="AB1392" s="147"/>
      <c r="AC1392" s="147"/>
      <c r="AD1392" s="147"/>
      <c r="AE1392" s="147"/>
      <c r="AF1392" s="147"/>
      <c r="AG1392" s="147" t="s">
        <v>208</v>
      </c>
      <c r="AH1392" s="147"/>
      <c r="AI1392" s="147"/>
      <c r="AJ1392" s="147"/>
      <c r="AK1392" s="147"/>
      <c r="AL1392" s="147"/>
      <c r="AM1392" s="147"/>
      <c r="AN1392" s="147"/>
      <c r="AO1392" s="147"/>
      <c r="AP1392" s="147"/>
      <c r="AQ1392" s="147"/>
      <c r="AR1392" s="147"/>
      <c r="AS1392" s="147"/>
      <c r="AT1392" s="147"/>
      <c r="AU1392" s="147"/>
      <c r="AV1392" s="147"/>
      <c r="AW1392" s="147"/>
      <c r="AX1392" s="147"/>
      <c r="AY1392" s="147"/>
      <c r="AZ1392" s="147"/>
      <c r="BA1392" s="147"/>
      <c r="BB1392" s="147"/>
      <c r="BC1392" s="147"/>
      <c r="BD1392" s="147"/>
      <c r="BE1392" s="147"/>
      <c r="BF1392" s="147"/>
      <c r="BG1392" s="147"/>
      <c r="BH1392" s="147"/>
    </row>
    <row r="1393" spans="1:60" outlineLevel="1">
      <c r="A1393" s="154"/>
      <c r="B1393" s="155"/>
      <c r="C1393" s="253" t="s">
        <v>911</v>
      </c>
      <c r="D1393" s="254"/>
      <c r="E1393" s="254"/>
      <c r="F1393" s="254"/>
      <c r="G1393" s="254"/>
      <c r="H1393" s="157"/>
      <c r="I1393" s="157"/>
      <c r="J1393" s="157"/>
      <c r="K1393" s="157"/>
      <c r="L1393" s="157"/>
      <c r="M1393" s="157"/>
      <c r="N1393" s="157"/>
      <c r="O1393" s="157"/>
      <c r="P1393" s="157"/>
      <c r="Q1393" s="157"/>
      <c r="R1393" s="157"/>
      <c r="S1393" s="157"/>
      <c r="T1393" s="157"/>
      <c r="U1393" s="157"/>
      <c r="V1393" s="157"/>
      <c r="W1393" s="157"/>
      <c r="X1393" s="157"/>
      <c r="Y1393" s="147"/>
      <c r="Z1393" s="147"/>
      <c r="AA1393" s="147"/>
      <c r="AB1393" s="147"/>
      <c r="AC1393" s="147"/>
      <c r="AD1393" s="147"/>
      <c r="AE1393" s="147"/>
      <c r="AF1393" s="147"/>
      <c r="AG1393" s="147" t="s">
        <v>180</v>
      </c>
      <c r="AH1393" s="147"/>
      <c r="AI1393" s="147"/>
      <c r="AJ1393" s="147"/>
      <c r="AK1393" s="147"/>
      <c r="AL1393" s="147"/>
      <c r="AM1393" s="147"/>
      <c r="AN1393" s="147"/>
      <c r="AO1393" s="147"/>
      <c r="AP1393" s="147"/>
      <c r="AQ1393" s="147"/>
      <c r="AR1393" s="147"/>
      <c r="AS1393" s="147"/>
      <c r="AT1393" s="147"/>
      <c r="AU1393" s="147"/>
      <c r="AV1393" s="147"/>
      <c r="AW1393" s="147"/>
      <c r="AX1393" s="147"/>
      <c r="AY1393" s="147"/>
      <c r="AZ1393" s="147"/>
      <c r="BA1393" s="147"/>
      <c r="BB1393" s="147"/>
      <c r="BC1393" s="147"/>
      <c r="BD1393" s="147"/>
      <c r="BE1393" s="147"/>
      <c r="BF1393" s="147"/>
      <c r="BG1393" s="147"/>
      <c r="BH1393" s="147"/>
    </row>
    <row r="1394" spans="1:60" outlineLevel="1">
      <c r="A1394" s="154"/>
      <c r="B1394" s="155"/>
      <c r="C1394" s="244"/>
      <c r="D1394" s="245"/>
      <c r="E1394" s="245"/>
      <c r="F1394" s="245"/>
      <c r="G1394" s="245"/>
      <c r="H1394" s="157"/>
      <c r="I1394" s="157"/>
      <c r="J1394" s="157"/>
      <c r="K1394" s="157"/>
      <c r="L1394" s="157"/>
      <c r="M1394" s="157"/>
      <c r="N1394" s="157"/>
      <c r="O1394" s="157"/>
      <c r="P1394" s="157"/>
      <c r="Q1394" s="157"/>
      <c r="R1394" s="157"/>
      <c r="S1394" s="157"/>
      <c r="T1394" s="157"/>
      <c r="U1394" s="157"/>
      <c r="V1394" s="157"/>
      <c r="W1394" s="157"/>
      <c r="X1394" s="157"/>
      <c r="Y1394" s="147"/>
      <c r="Z1394" s="147"/>
      <c r="AA1394" s="147"/>
      <c r="AB1394" s="147"/>
      <c r="AC1394" s="147"/>
      <c r="AD1394" s="147"/>
      <c r="AE1394" s="147"/>
      <c r="AF1394" s="147"/>
      <c r="AG1394" s="147" t="s">
        <v>181</v>
      </c>
      <c r="AH1394" s="147"/>
      <c r="AI1394" s="147"/>
      <c r="AJ1394" s="147"/>
      <c r="AK1394" s="147"/>
      <c r="AL1394" s="147"/>
      <c r="AM1394" s="147"/>
      <c r="AN1394" s="147"/>
      <c r="AO1394" s="147"/>
      <c r="AP1394" s="147"/>
      <c r="AQ1394" s="147"/>
      <c r="AR1394" s="147"/>
      <c r="AS1394" s="147"/>
      <c r="AT1394" s="147"/>
      <c r="AU1394" s="147"/>
      <c r="AV1394" s="147"/>
      <c r="AW1394" s="147"/>
      <c r="AX1394" s="147"/>
      <c r="AY1394" s="147"/>
      <c r="AZ1394" s="147"/>
      <c r="BA1394" s="147"/>
      <c r="BB1394" s="147"/>
      <c r="BC1394" s="147"/>
      <c r="BD1394" s="147"/>
      <c r="BE1394" s="147"/>
      <c r="BF1394" s="147"/>
      <c r="BG1394" s="147"/>
      <c r="BH1394" s="147"/>
    </row>
    <row r="1395" spans="1:60" ht="22.5" outlineLevel="1">
      <c r="A1395" s="170">
        <v>189</v>
      </c>
      <c r="B1395" s="171" t="s">
        <v>995</v>
      </c>
      <c r="C1395" s="181" t="s">
        <v>996</v>
      </c>
      <c r="D1395" s="172" t="s">
        <v>816</v>
      </c>
      <c r="E1395" s="173">
        <v>1</v>
      </c>
      <c r="F1395" s="174"/>
      <c r="G1395" s="175">
        <f>ROUND(E1395*F1395,2)</f>
        <v>0</v>
      </c>
      <c r="H1395" s="174"/>
      <c r="I1395" s="175">
        <f>ROUND(E1395*H1395,2)</f>
        <v>0</v>
      </c>
      <c r="J1395" s="174"/>
      <c r="K1395" s="175">
        <f>ROUND(E1395*J1395,2)</f>
        <v>0</v>
      </c>
      <c r="L1395" s="175">
        <v>21</v>
      </c>
      <c r="M1395" s="175">
        <f>G1395*(1+L1395/100)</f>
        <v>0</v>
      </c>
      <c r="N1395" s="175">
        <v>2.6099999999999999E-3</v>
      </c>
      <c r="O1395" s="175">
        <f>ROUND(E1395*N1395,2)</f>
        <v>0</v>
      </c>
      <c r="P1395" s="175">
        <v>0</v>
      </c>
      <c r="Q1395" s="175">
        <f>ROUND(E1395*P1395,2)</f>
        <v>0</v>
      </c>
      <c r="R1395" s="175"/>
      <c r="S1395" s="175" t="s">
        <v>175</v>
      </c>
      <c r="T1395" s="176" t="s">
        <v>176</v>
      </c>
      <c r="U1395" s="157">
        <v>0.48</v>
      </c>
      <c r="V1395" s="157">
        <f>ROUND(E1395*U1395,2)</f>
        <v>0.48</v>
      </c>
      <c r="W1395" s="157"/>
      <c r="X1395" s="157" t="s">
        <v>207</v>
      </c>
      <c r="Y1395" s="147"/>
      <c r="Z1395" s="147"/>
      <c r="AA1395" s="147"/>
      <c r="AB1395" s="147"/>
      <c r="AC1395" s="147"/>
      <c r="AD1395" s="147"/>
      <c r="AE1395" s="147"/>
      <c r="AF1395" s="147"/>
      <c r="AG1395" s="147" t="s">
        <v>208</v>
      </c>
      <c r="AH1395" s="147"/>
      <c r="AI1395" s="147"/>
      <c r="AJ1395" s="147"/>
      <c r="AK1395" s="147"/>
      <c r="AL1395" s="147"/>
      <c r="AM1395" s="147"/>
      <c r="AN1395" s="147"/>
      <c r="AO1395" s="147"/>
      <c r="AP1395" s="147"/>
      <c r="AQ1395" s="147"/>
      <c r="AR1395" s="147"/>
      <c r="AS1395" s="147"/>
      <c r="AT1395" s="147"/>
      <c r="AU1395" s="147"/>
      <c r="AV1395" s="147"/>
      <c r="AW1395" s="147"/>
      <c r="AX1395" s="147"/>
      <c r="AY1395" s="147"/>
      <c r="AZ1395" s="147"/>
      <c r="BA1395" s="147"/>
      <c r="BB1395" s="147"/>
      <c r="BC1395" s="147"/>
      <c r="BD1395" s="147"/>
      <c r="BE1395" s="147"/>
      <c r="BF1395" s="147"/>
      <c r="BG1395" s="147"/>
      <c r="BH1395" s="147"/>
    </row>
    <row r="1396" spans="1:60" outlineLevel="1">
      <c r="A1396" s="154"/>
      <c r="B1396" s="155"/>
      <c r="C1396" s="253" t="s">
        <v>911</v>
      </c>
      <c r="D1396" s="254"/>
      <c r="E1396" s="254"/>
      <c r="F1396" s="254"/>
      <c r="G1396" s="254"/>
      <c r="H1396" s="157"/>
      <c r="I1396" s="157"/>
      <c r="J1396" s="157"/>
      <c r="K1396" s="157"/>
      <c r="L1396" s="157"/>
      <c r="M1396" s="157"/>
      <c r="N1396" s="157"/>
      <c r="O1396" s="157"/>
      <c r="P1396" s="157"/>
      <c r="Q1396" s="157"/>
      <c r="R1396" s="157"/>
      <c r="S1396" s="157"/>
      <c r="T1396" s="157"/>
      <c r="U1396" s="157"/>
      <c r="V1396" s="157"/>
      <c r="W1396" s="157"/>
      <c r="X1396" s="157"/>
      <c r="Y1396" s="147"/>
      <c r="Z1396" s="147"/>
      <c r="AA1396" s="147"/>
      <c r="AB1396" s="147"/>
      <c r="AC1396" s="147"/>
      <c r="AD1396" s="147"/>
      <c r="AE1396" s="147"/>
      <c r="AF1396" s="147"/>
      <c r="AG1396" s="147" t="s">
        <v>180</v>
      </c>
      <c r="AH1396" s="147"/>
      <c r="AI1396" s="147"/>
      <c r="AJ1396" s="147"/>
      <c r="AK1396" s="147"/>
      <c r="AL1396" s="147"/>
      <c r="AM1396" s="147"/>
      <c r="AN1396" s="147"/>
      <c r="AO1396" s="147"/>
      <c r="AP1396" s="147"/>
      <c r="AQ1396" s="147"/>
      <c r="AR1396" s="147"/>
      <c r="AS1396" s="147"/>
      <c r="AT1396" s="147"/>
      <c r="AU1396" s="147"/>
      <c r="AV1396" s="147"/>
      <c r="AW1396" s="147"/>
      <c r="AX1396" s="147"/>
      <c r="AY1396" s="147"/>
      <c r="AZ1396" s="147"/>
      <c r="BA1396" s="147"/>
      <c r="BB1396" s="147"/>
      <c r="BC1396" s="147"/>
      <c r="BD1396" s="147"/>
      <c r="BE1396" s="147"/>
      <c r="BF1396" s="147"/>
      <c r="BG1396" s="147"/>
      <c r="BH1396" s="147"/>
    </row>
    <row r="1397" spans="1:60" outlineLevel="1">
      <c r="A1397" s="154"/>
      <c r="B1397" s="155"/>
      <c r="C1397" s="244"/>
      <c r="D1397" s="245"/>
      <c r="E1397" s="245"/>
      <c r="F1397" s="245"/>
      <c r="G1397" s="245"/>
      <c r="H1397" s="157"/>
      <c r="I1397" s="157"/>
      <c r="J1397" s="157"/>
      <c r="K1397" s="157"/>
      <c r="L1397" s="157"/>
      <c r="M1397" s="157"/>
      <c r="N1397" s="157"/>
      <c r="O1397" s="157"/>
      <c r="P1397" s="157"/>
      <c r="Q1397" s="157"/>
      <c r="R1397" s="157"/>
      <c r="S1397" s="157"/>
      <c r="T1397" s="157"/>
      <c r="U1397" s="157"/>
      <c r="V1397" s="157"/>
      <c r="W1397" s="157"/>
      <c r="X1397" s="157"/>
      <c r="Y1397" s="147"/>
      <c r="Z1397" s="147"/>
      <c r="AA1397" s="147"/>
      <c r="AB1397" s="147"/>
      <c r="AC1397" s="147"/>
      <c r="AD1397" s="147"/>
      <c r="AE1397" s="147"/>
      <c r="AF1397" s="147"/>
      <c r="AG1397" s="147" t="s">
        <v>181</v>
      </c>
      <c r="AH1397" s="147"/>
      <c r="AI1397" s="147"/>
      <c r="AJ1397" s="147"/>
      <c r="AK1397" s="147"/>
      <c r="AL1397" s="147"/>
      <c r="AM1397" s="147"/>
      <c r="AN1397" s="147"/>
      <c r="AO1397" s="147"/>
      <c r="AP1397" s="147"/>
      <c r="AQ1397" s="147"/>
      <c r="AR1397" s="147"/>
      <c r="AS1397" s="147"/>
      <c r="AT1397" s="147"/>
      <c r="AU1397" s="147"/>
      <c r="AV1397" s="147"/>
      <c r="AW1397" s="147"/>
      <c r="AX1397" s="147"/>
      <c r="AY1397" s="147"/>
      <c r="AZ1397" s="147"/>
      <c r="BA1397" s="147"/>
      <c r="BB1397" s="147"/>
      <c r="BC1397" s="147"/>
      <c r="BD1397" s="147"/>
      <c r="BE1397" s="147"/>
      <c r="BF1397" s="147"/>
      <c r="BG1397" s="147"/>
      <c r="BH1397" s="147"/>
    </row>
    <row r="1398" spans="1:60" ht="22.5" outlineLevel="1">
      <c r="A1398" s="170">
        <v>190</v>
      </c>
      <c r="B1398" s="171" t="s">
        <v>997</v>
      </c>
      <c r="C1398" s="181" t="s">
        <v>998</v>
      </c>
      <c r="D1398" s="172" t="s">
        <v>816</v>
      </c>
      <c r="E1398" s="173">
        <v>1</v>
      </c>
      <c r="F1398" s="174"/>
      <c r="G1398" s="175">
        <f>ROUND(E1398*F1398,2)</f>
        <v>0</v>
      </c>
      <c r="H1398" s="174"/>
      <c r="I1398" s="175">
        <f>ROUND(E1398*H1398,2)</f>
        <v>0</v>
      </c>
      <c r="J1398" s="174"/>
      <c r="K1398" s="175">
        <f>ROUND(E1398*J1398,2)</f>
        <v>0</v>
      </c>
      <c r="L1398" s="175">
        <v>21</v>
      </c>
      <c r="M1398" s="175">
        <f>G1398*(1+L1398/100)</f>
        <v>0</v>
      </c>
      <c r="N1398" s="175">
        <v>2.6099999999999999E-3</v>
      </c>
      <c r="O1398" s="175">
        <f>ROUND(E1398*N1398,2)</f>
        <v>0</v>
      </c>
      <c r="P1398" s="175">
        <v>0</v>
      </c>
      <c r="Q1398" s="175">
        <f>ROUND(E1398*P1398,2)</f>
        <v>0</v>
      </c>
      <c r="R1398" s="175"/>
      <c r="S1398" s="175" t="s">
        <v>175</v>
      </c>
      <c r="T1398" s="176" t="s">
        <v>176</v>
      </c>
      <c r="U1398" s="157">
        <v>0.48</v>
      </c>
      <c r="V1398" s="157">
        <f>ROUND(E1398*U1398,2)</f>
        <v>0.48</v>
      </c>
      <c r="W1398" s="157"/>
      <c r="X1398" s="157" t="s">
        <v>207</v>
      </c>
      <c r="Y1398" s="147"/>
      <c r="Z1398" s="147"/>
      <c r="AA1398" s="147"/>
      <c r="AB1398" s="147"/>
      <c r="AC1398" s="147"/>
      <c r="AD1398" s="147"/>
      <c r="AE1398" s="147"/>
      <c r="AF1398" s="147"/>
      <c r="AG1398" s="147" t="s">
        <v>208</v>
      </c>
      <c r="AH1398" s="147"/>
      <c r="AI1398" s="147"/>
      <c r="AJ1398" s="147"/>
      <c r="AK1398" s="147"/>
      <c r="AL1398" s="147"/>
      <c r="AM1398" s="147"/>
      <c r="AN1398" s="147"/>
      <c r="AO1398" s="147"/>
      <c r="AP1398" s="147"/>
      <c r="AQ1398" s="147"/>
      <c r="AR1398" s="147"/>
      <c r="AS1398" s="147"/>
      <c r="AT1398" s="147"/>
      <c r="AU1398" s="147"/>
      <c r="AV1398" s="147"/>
      <c r="AW1398" s="147"/>
      <c r="AX1398" s="147"/>
      <c r="AY1398" s="147"/>
      <c r="AZ1398" s="147"/>
      <c r="BA1398" s="147"/>
      <c r="BB1398" s="147"/>
      <c r="BC1398" s="147"/>
      <c r="BD1398" s="147"/>
      <c r="BE1398" s="147"/>
      <c r="BF1398" s="147"/>
      <c r="BG1398" s="147"/>
      <c r="BH1398" s="147"/>
    </row>
    <row r="1399" spans="1:60" outlineLevel="1">
      <c r="A1399" s="154"/>
      <c r="B1399" s="155"/>
      <c r="C1399" s="253" t="s">
        <v>911</v>
      </c>
      <c r="D1399" s="254"/>
      <c r="E1399" s="254"/>
      <c r="F1399" s="254"/>
      <c r="G1399" s="254"/>
      <c r="H1399" s="157"/>
      <c r="I1399" s="157"/>
      <c r="J1399" s="157"/>
      <c r="K1399" s="157"/>
      <c r="L1399" s="157"/>
      <c r="M1399" s="157"/>
      <c r="N1399" s="157"/>
      <c r="O1399" s="157"/>
      <c r="P1399" s="157"/>
      <c r="Q1399" s="157"/>
      <c r="R1399" s="157"/>
      <c r="S1399" s="157"/>
      <c r="T1399" s="157"/>
      <c r="U1399" s="157"/>
      <c r="V1399" s="157"/>
      <c r="W1399" s="157"/>
      <c r="X1399" s="157"/>
      <c r="Y1399" s="147"/>
      <c r="Z1399" s="147"/>
      <c r="AA1399" s="147"/>
      <c r="AB1399" s="147"/>
      <c r="AC1399" s="147"/>
      <c r="AD1399" s="147"/>
      <c r="AE1399" s="147"/>
      <c r="AF1399" s="147"/>
      <c r="AG1399" s="147" t="s">
        <v>180</v>
      </c>
      <c r="AH1399" s="147"/>
      <c r="AI1399" s="147"/>
      <c r="AJ1399" s="147"/>
      <c r="AK1399" s="147"/>
      <c r="AL1399" s="147"/>
      <c r="AM1399" s="147"/>
      <c r="AN1399" s="147"/>
      <c r="AO1399" s="147"/>
      <c r="AP1399" s="147"/>
      <c r="AQ1399" s="147"/>
      <c r="AR1399" s="147"/>
      <c r="AS1399" s="147"/>
      <c r="AT1399" s="147"/>
      <c r="AU1399" s="147"/>
      <c r="AV1399" s="147"/>
      <c r="AW1399" s="147"/>
      <c r="AX1399" s="147"/>
      <c r="AY1399" s="147"/>
      <c r="AZ1399" s="147"/>
      <c r="BA1399" s="147"/>
      <c r="BB1399" s="147"/>
      <c r="BC1399" s="147"/>
      <c r="BD1399" s="147"/>
      <c r="BE1399" s="147"/>
      <c r="BF1399" s="147"/>
      <c r="BG1399" s="147"/>
      <c r="BH1399" s="147"/>
    </row>
    <row r="1400" spans="1:60" outlineLevel="1">
      <c r="A1400" s="154"/>
      <c r="B1400" s="155"/>
      <c r="C1400" s="244"/>
      <c r="D1400" s="245"/>
      <c r="E1400" s="245"/>
      <c r="F1400" s="245"/>
      <c r="G1400" s="245"/>
      <c r="H1400" s="157"/>
      <c r="I1400" s="157"/>
      <c r="J1400" s="157"/>
      <c r="K1400" s="157"/>
      <c r="L1400" s="157"/>
      <c r="M1400" s="157"/>
      <c r="N1400" s="157"/>
      <c r="O1400" s="157"/>
      <c r="P1400" s="157"/>
      <c r="Q1400" s="157"/>
      <c r="R1400" s="157"/>
      <c r="S1400" s="157"/>
      <c r="T1400" s="157"/>
      <c r="U1400" s="157"/>
      <c r="V1400" s="157"/>
      <c r="W1400" s="157"/>
      <c r="X1400" s="157"/>
      <c r="Y1400" s="147"/>
      <c r="Z1400" s="147"/>
      <c r="AA1400" s="147"/>
      <c r="AB1400" s="147"/>
      <c r="AC1400" s="147"/>
      <c r="AD1400" s="147"/>
      <c r="AE1400" s="147"/>
      <c r="AF1400" s="147"/>
      <c r="AG1400" s="147" t="s">
        <v>181</v>
      </c>
      <c r="AH1400" s="147"/>
      <c r="AI1400" s="147"/>
      <c r="AJ1400" s="147"/>
      <c r="AK1400" s="147"/>
      <c r="AL1400" s="147"/>
      <c r="AM1400" s="147"/>
      <c r="AN1400" s="147"/>
      <c r="AO1400" s="147"/>
      <c r="AP1400" s="147"/>
      <c r="AQ1400" s="147"/>
      <c r="AR1400" s="147"/>
      <c r="AS1400" s="147"/>
      <c r="AT1400" s="147"/>
      <c r="AU1400" s="147"/>
      <c r="AV1400" s="147"/>
      <c r="AW1400" s="147"/>
      <c r="AX1400" s="147"/>
      <c r="AY1400" s="147"/>
      <c r="AZ1400" s="147"/>
      <c r="BA1400" s="147"/>
      <c r="BB1400" s="147"/>
      <c r="BC1400" s="147"/>
      <c r="BD1400" s="147"/>
      <c r="BE1400" s="147"/>
      <c r="BF1400" s="147"/>
      <c r="BG1400" s="147"/>
      <c r="BH1400" s="147"/>
    </row>
    <row r="1401" spans="1:60" ht="22.5" outlineLevel="1">
      <c r="A1401" s="170">
        <v>191</v>
      </c>
      <c r="B1401" s="171" t="s">
        <v>999</v>
      </c>
      <c r="C1401" s="181" t="s">
        <v>1000</v>
      </c>
      <c r="D1401" s="172" t="s">
        <v>816</v>
      </c>
      <c r="E1401" s="173">
        <v>1</v>
      </c>
      <c r="F1401" s="174"/>
      <c r="G1401" s="175">
        <f>ROUND(E1401*F1401,2)</f>
        <v>0</v>
      </c>
      <c r="H1401" s="174"/>
      <c r="I1401" s="175">
        <f>ROUND(E1401*H1401,2)</f>
        <v>0</v>
      </c>
      <c r="J1401" s="174"/>
      <c r="K1401" s="175">
        <f>ROUND(E1401*J1401,2)</f>
        <v>0</v>
      </c>
      <c r="L1401" s="175">
        <v>21</v>
      </c>
      <c r="M1401" s="175">
        <f>G1401*(1+L1401/100)</f>
        <v>0</v>
      </c>
      <c r="N1401" s="175">
        <v>2.6099999999999999E-3</v>
      </c>
      <c r="O1401" s="175">
        <f>ROUND(E1401*N1401,2)</f>
        <v>0</v>
      </c>
      <c r="P1401" s="175">
        <v>0</v>
      </c>
      <c r="Q1401" s="175">
        <f>ROUND(E1401*P1401,2)</f>
        <v>0</v>
      </c>
      <c r="R1401" s="175"/>
      <c r="S1401" s="175" t="s">
        <v>175</v>
      </c>
      <c r="T1401" s="176" t="s">
        <v>176</v>
      </c>
      <c r="U1401" s="157">
        <v>0.48</v>
      </c>
      <c r="V1401" s="157">
        <f>ROUND(E1401*U1401,2)</f>
        <v>0.48</v>
      </c>
      <c r="W1401" s="157"/>
      <c r="X1401" s="157" t="s">
        <v>207</v>
      </c>
      <c r="Y1401" s="147"/>
      <c r="Z1401" s="147"/>
      <c r="AA1401" s="147"/>
      <c r="AB1401" s="147"/>
      <c r="AC1401" s="147"/>
      <c r="AD1401" s="147"/>
      <c r="AE1401" s="147"/>
      <c r="AF1401" s="147"/>
      <c r="AG1401" s="147" t="s">
        <v>208</v>
      </c>
      <c r="AH1401" s="147"/>
      <c r="AI1401" s="147"/>
      <c r="AJ1401" s="147"/>
      <c r="AK1401" s="147"/>
      <c r="AL1401" s="147"/>
      <c r="AM1401" s="147"/>
      <c r="AN1401" s="147"/>
      <c r="AO1401" s="147"/>
      <c r="AP1401" s="147"/>
      <c r="AQ1401" s="147"/>
      <c r="AR1401" s="147"/>
      <c r="AS1401" s="147"/>
      <c r="AT1401" s="147"/>
      <c r="AU1401" s="147"/>
      <c r="AV1401" s="147"/>
      <c r="AW1401" s="147"/>
      <c r="AX1401" s="147"/>
      <c r="AY1401" s="147"/>
      <c r="AZ1401" s="147"/>
      <c r="BA1401" s="147"/>
      <c r="BB1401" s="147"/>
      <c r="BC1401" s="147"/>
      <c r="BD1401" s="147"/>
      <c r="BE1401" s="147"/>
      <c r="BF1401" s="147"/>
      <c r="BG1401" s="147"/>
      <c r="BH1401" s="147"/>
    </row>
    <row r="1402" spans="1:60" outlineLevel="1">
      <c r="A1402" s="154"/>
      <c r="B1402" s="155"/>
      <c r="C1402" s="253" t="s">
        <v>911</v>
      </c>
      <c r="D1402" s="254"/>
      <c r="E1402" s="254"/>
      <c r="F1402" s="254"/>
      <c r="G1402" s="254"/>
      <c r="H1402" s="157"/>
      <c r="I1402" s="157"/>
      <c r="J1402" s="157"/>
      <c r="K1402" s="157"/>
      <c r="L1402" s="157"/>
      <c r="M1402" s="157"/>
      <c r="N1402" s="157"/>
      <c r="O1402" s="157"/>
      <c r="P1402" s="157"/>
      <c r="Q1402" s="157"/>
      <c r="R1402" s="157"/>
      <c r="S1402" s="157"/>
      <c r="T1402" s="157"/>
      <c r="U1402" s="157"/>
      <c r="V1402" s="157"/>
      <c r="W1402" s="157"/>
      <c r="X1402" s="157"/>
      <c r="Y1402" s="147"/>
      <c r="Z1402" s="147"/>
      <c r="AA1402" s="147"/>
      <c r="AB1402" s="147"/>
      <c r="AC1402" s="147"/>
      <c r="AD1402" s="147"/>
      <c r="AE1402" s="147"/>
      <c r="AF1402" s="147"/>
      <c r="AG1402" s="147" t="s">
        <v>180</v>
      </c>
      <c r="AH1402" s="147"/>
      <c r="AI1402" s="147"/>
      <c r="AJ1402" s="147"/>
      <c r="AK1402" s="147"/>
      <c r="AL1402" s="147"/>
      <c r="AM1402" s="147"/>
      <c r="AN1402" s="147"/>
      <c r="AO1402" s="147"/>
      <c r="AP1402" s="147"/>
      <c r="AQ1402" s="147"/>
      <c r="AR1402" s="147"/>
      <c r="AS1402" s="147"/>
      <c r="AT1402" s="147"/>
      <c r="AU1402" s="147"/>
      <c r="AV1402" s="147"/>
      <c r="AW1402" s="147"/>
      <c r="AX1402" s="147"/>
      <c r="AY1402" s="147"/>
      <c r="AZ1402" s="147"/>
      <c r="BA1402" s="147"/>
      <c r="BB1402" s="147"/>
      <c r="BC1402" s="147"/>
      <c r="BD1402" s="147"/>
      <c r="BE1402" s="147"/>
      <c r="BF1402" s="147"/>
      <c r="BG1402" s="147"/>
      <c r="BH1402" s="147"/>
    </row>
    <row r="1403" spans="1:60" outlineLevel="1">
      <c r="A1403" s="154"/>
      <c r="B1403" s="155"/>
      <c r="C1403" s="244"/>
      <c r="D1403" s="245"/>
      <c r="E1403" s="245"/>
      <c r="F1403" s="245"/>
      <c r="G1403" s="245"/>
      <c r="H1403" s="157"/>
      <c r="I1403" s="157"/>
      <c r="J1403" s="157"/>
      <c r="K1403" s="157"/>
      <c r="L1403" s="157"/>
      <c r="M1403" s="157"/>
      <c r="N1403" s="157"/>
      <c r="O1403" s="157"/>
      <c r="P1403" s="157"/>
      <c r="Q1403" s="157"/>
      <c r="R1403" s="157"/>
      <c r="S1403" s="157"/>
      <c r="T1403" s="157"/>
      <c r="U1403" s="157"/>
      <c r="V1403" s="157"/>
      <c r="W1403" s="157"/>
      <c r="X1403" s="157"/>
      <c r="Y1403" s="147"/>
      <c r="Z1403" s="147"/>
      <c r="AA1403" s="147"/>
      <c r="AB1403" s="147"/>
      <c r="AC1403" s="147"/>
      <c r="AD1403" s="147"/>
      <c r="AE1403" s="147"/>
      <c r="AF1403" s="147"/>
      <c r="AG1403" s="147" t="s">
        <v>181</v>
      </c>
      <c r="AH1403" s="147"/>
      <c r="AI1403" s="147"/>
      <c r="AJ1403" s="147"/>
      <c r="AK1403" s="147"/>
      <c r="AL1403" s="147"/>
      <c r="AM1403" s="147"/>
      <c r="AN1403" s="147"/>
      <c r="AO1403" s="147"/>
      <c r="AP1403" s="147"/>
      <c r="AQ1403" s="147"/>
      <c r="AR1403" s="147"/>
      <c r="AS1403" s="147"/>
      <c r="AT1403" s="147"/>
      <c r="AU1403" s="147"/>
      <c r="AV1403" s="147"/>
      <c r="AW1403" s="147"/>
      <c r="AX1403" s="147"/>
      <c r="AY1403" s="147"/>
      <c r="AZ1403" s="147"/>
      <c r="BA1403" s="147"/>
      <c r="BB1403" s="147"/>
      <c r="BC1403" s="147"/>
      <c r="BD1403" s="147"/>
      <c r="BE1403" s="147"/>
      <c r="BF1403" s="147"/>
      <c r="BG1403" s="147"/>
      <c r="BH1403" s="147"/>
    </row>
    <row r="1404" spans="1:60" ht="22.5" outlineLevel="1">
      <c r="A1404" s="170">
        <v>192</v>
      </c>
      <c r="B1404" s="171" t="s">
        <v>1001</v>
      </c>
      <c r="C1404" s="181" t="s">
        <v>1002</v>
      </c>
      <c r="D1404" s="172" t="s">
        <v>816</v>
      </c>
      <c r="E1404" s="173">
        <v>1</v>
      </c>
      <c r="F1404" s="174"/>
      <c r="G1404" s="175">
        <f>ROUND(E1404*F1404,2)</f>
        <v>0</v>
      </c>
      <c r="H1404" s="174"/>
      <c r="I1404" s="175">
        <f>ROUND(E1404*H1404,2)</f>
        <v>0</v>
      </c>
      <c r="J1404" s="174"/>
      <c r="K1404" s="175">
        <f>ROUND(E1404*J1404,2)</f>
        <v>0</v>
      </c>
      <c r="L1404" s="175">
        <v>21</v>
      </c>
      <c r="M1404" s="175">
        <f>G1404*(1+L1404/100)</f>
        <v>0</v>
      </c>
      <c r="N1404" s="175">
        <v>2.6099999999999999E-3</v>
      </c>
      <c r="O1404" s="175">
        <f>ROUND(E1404*N1404,2)</f>
        <v>0</v>
      </c>
      <c r="P1404" s="175">
        <v>0</v>
      </c>
      <c r="Q1404" s="175">
        <f>ROUND(E1404*P1404,2)</f>
        <v>0</v>
      </c>
      <c r="R1404" s="175"/>
      <c r="S1404" s="175" t="s">
        <v>175</v>
      </c>
      <c r="T1404" s="176" t="s">
        <v>176</v>
      </c>
      <c r="U1404" s="157">
        <v>0.48</v>
      </c>
      <c r="V1404" s="157">
        <f>ROUND(E1404*U1404,2)</f>
        <v>0.48</v>
      </c>
      <c r="W1404" s="157"/>
      <c r="X1404" s="157" t="s">
        <v>207</v>
      </c>
      <c r="Y1404" s="147"/>
      <c r="Z1404" s="147"/>
      <c r="AA1404" s="147"/>
      <c r="AB1404" s="147"/>
      <c r="AC1404" s="147"/>
      <c r="AD1404" s="147"/>
      <c r="AE1404" s="147"/>
      <c r="AF1404" s="147"/>
      <c r="AG1404" s="147" t="s">
        <v>208</v>
      </c>
      <c r="AH1404" s="147"/>
      <c r="AI1404" s="147"/>
      <c r="AJ1404" s="147"/>
      <c r="AK1404" s="147"/>
      <c r="AL1404" s="147"/>
      <c r="AM1404" s="147"/>
      <c r="AN1404" s="147"/>
      <c r="AO1404" s="147"/>
      <c r="AP1404" s="147"/>
      <c r="AQ1404" s="147"/>
      <c r="AR1404" s="147"/>
      <c r="AS1404" s="147"/>
      <c r="AT1404" s="147"/>
      <c r="AU1404" s="147"/>
      <c r="AV1404" s="147"/>
      <c r="AW1404" s="147"/>
      <c r="AX1404" s="147"/>
      <c r="AY1404" s="147"/>
      <c r="AZ1404" s="147"/>
      <c r="BA1404" s="147"/>
      <c r="BB1404" s="147"/>
      <c r="BC1404" s="147"/>
      <c r="BD1404" s="147"/>
      <c r="BE1404" s="147"/>
      <c r="BF1404" s="147"/>
      <c r="BG1404" s="147"/>
      <c r="BH1404" s="147"/>
    </row>
    <row r="1405" spans="1:60" outlineLevel="1">
      <c r="A1405" s="154"/>
      <c r="B1405" s="155"/>
      <c r="C1405" s="253" t="s">
        <v>911</v>
      </c>
      <c r="D1405" s="254"/>
      <c r="E1405" s="254"/>
      <c r="F1405" s="254"/>
      <c r="G1405" s="254"/>
      <c r="H1405" s="157"/>
      <c r="I1405" s="157"/>
      <c r="J1405" s="157"/>
      <c r="K1405" s="157"/>
      <c r="L1405" s="157"/>
      <c r="M1405" s="157"/>
      <c r="N1405" s="157"/>
      <c r="O1405" s="157"/>
      <c r="P1405" s="157"/>
      <c r="Q1405" s="157"/>
      <c r="R1405" s="157"/>
      <c r="S1405" s="157"/>
      <c r="T1405" s="157"/>
      <c r="U1405" s="157"/>
      <c r="V1405" s="157"/>
      <c r="W1405" s="157"/>
      <c r="X1405" s="157"/>
      <c r="Y1405" s="147"/>
      <c r="Z1405" s="147"/>
      <c r="AA1405" s="147"/>
      <c r="AB1405" s="147"/>
      <c r="AC1405" s="147"/>
      <c r="AD1405" s="147"/>
      <c r="AE1405" s="147"/>
      <c r="AF1405" s="147"/>
      <c r="AG1405" s="147" t="s">
        <v>180</v>
      </c>
      <c r="AH1405" s="147"/>
      <c r="AI1405" s="147"/>
      <c r="AJ1405" s="147"/>
      <c r="AK1405" s="147"/>
      <c r="AL1405" s="147"/>
      <c r="AM1405" s="147"/>
      <c r="AN1405" s="147"/>
      <c r="AO1405" s="147"/>
      <c r="AP1405" s="147"/>
      <c r="AQ1405" s="147"/>
      <c r="AR1405" s="147"/>
      <c r="AS1405" s="147"/>
      <c r="AT1405" s="147"/>
      <c r="AU1405" s="147"/>
      <c r="AV1405" s="147"/>
      <c r="AW1405" s="147"/>
      <c r="AX1405" s="147"/>
      <c r="AY1405" s="147"/>
      <c r="AZ1405" s="147"/>
      <c r="BA1405" s="147"/>
      <c r="BB1405" s="147"/>
      <c r="BC1405" s="147"/>
      <c r="BD1405" s="147"/>
      <c r="BE1405" s="147"/>
      <c r="BF1405" s="147"/>
      <c r="BG1405" s="147"/>
      <c r="BH1405" s="147"/>
    </row>
    <row r="1406" spans="1:60" outlineLevel="1">
      <c r="A1406" s="154"/>
      <c r="B1406" s="155"/>
      <c r="C1406" s="244"/>
      <c r="D1406" s="245"/>
      <c r="E1406" s="245"/>
      <c r="F1406" s="245"/>
      <c r="G1406" s="245"/>
      <c r="H1406" s="157"/>
      <c r="I1406" s="157"/>
      <c r="J1406" s="157"/>
      <c r="K1406" s="157"/>
      <c r="L1406" s="157"/>
      <c r="M1406" s="157"/>
      <c r="N1406" s="157"/>
      <c r="O1406" s="157"/>
      <c r="P1406" s="157"/>
      <c r="Q1406" s="157"/>
      <c r="R1406" s="157"/>
      <c r="S1406" s="157"/>
      <c r="T1406" s="157"/>
      <c r="U1406" s="157"/>
      <c r="V1406" s="157"/>
      <c r="W1406" s="157"/>
      <c r="X1406" s="157"/>
      <c r="Y1406" s="147"/>
      <c r="Z1406" s="147"/>
      <c r="AA1406" s="147"/>
      <c r="AB1406" s="147"/>
      <c r="AC1406" s="147"/>
      <c r="AD1406" s="147"/>
      <c r="AE1406" s="147"/>
      <c r="AF1406" s="147"/>
      <c r="AG1406" s="147" t="s">
        <v>181</v>
      </c>
      <c r="AH1406" s="147"/>
      <c r="AI1406" s="147"/>
      <c r="AJ1406" s="147"/>
      <c r="AK1406" s="147"/>
      <c r="AL1406" s="147"/>
      <c r="AM1406" s="147"/>
      <c r="AN1406" s="147"/>
      <c r="AO1406" s="147"/>
      <c r="AP1406" s="147"/>
      <c r="AQ1406" s="147"/>
      <c r="AR1406" s="147"/>
      <c r="AS1406" s="147"/>
      <c r="AT1406" s="147"/>
      <c r="AU1406" s="147"/>
      <c r="AV1406" s="147"/>
      <c r="AW1406" s="147"/>
      <c r="AX1406" s="147"/>
      <c r="AY1406" s="147"/>
      <c r="AZ1406" s="147"/>
      <c r="BA1406" s="147"/>
      <c r="BB1406" s="147"/>
      <c r="BC1406" s="147"/>
      <c r="BD1406" s="147"/>
      <c r="BE1406" s="147"/>
      <c r="BF1406" s="147"/>
      <c r="BG1406" s="147"/>
      <c r="BH1406" s="147"/>
    </row>
    <row r="1407" spans="1:60" outlineLevel="1">
      <c r="A1407" s="170">
        <v>193</v>
      </c>
      <c r="B1407" s="171" t="s">
        <v>1003</v>
      </c>
      <c r="C1407" s="181" t="s">
        <v>1004</v>
      </c>
      <c r="D1407" s="172" t="s">
        <v>816</v>
      </c>
      <c r="E1407" s="173">
        <v>1</v>
      </c>
      <c r="F1407" s="174"/>
      <c r="G1407" s="175">
        <f>ROUND(E1407*F1407,2)</f>
        <v>0</v>
      </c>
      <c r="H1407" s="174"/>
      <c r="I1407" s="175">
        <f>ROUND(E1407*H1407,2)</f>
        <v>0</v>
      </c>
      <c r="J1407" s="174"/>
      <c r="K1407" s="175">
        <f>ROUND(E1407*J1407,2)</f>
        <v>0</v>
      </c>
      <c r="L1407" s="175">
        <v>21</v>
      </c>
      <c r="M1407" s="175">
        <f>G1407*(1+L1407/100)</f>
        <v>0</v>
      </c>
      <c r="N1407" s="175">
        <v>2.6099999999999999E-3</v>
      </c>
      <c r="O1407" s="175">
        <f>ROUND(E1407*N1407,2)</f>
        <v>0</v>
      </c>
      <c r="P1407" s="175">
        <v>0</v>
      </c>
      <c r="Q1407" s="175">
        <f>ROUND(E1407*P1407,2)</f>
        <v>0</v>
      </c>
      <c r="R1407" s="175"/>
      <c r="S1407" s="175" t="s">
        <v>175</v>
      </c>
      <c r="T1407" s="176" t="s">
        <v>176</v>
      </c>
      <c r="U1407" s="157">
        <v>0.48</v>
      </c>
      <c r="V1407" s="157">
        <f>ROUND(E1407*U1407,2)</f>
        <v>0.48</v>
      </c>
      <c r="W1407" s="157"/>
      <c r="X1407" s="157" t="s">
        <v>207</v>
      </c>
      <c r="Y1407" s="147"/>
      <c r="Z1407" s="147"/>
      <c r="AA1407" s="147"/>
      <c r="AB1407" s="147"/>
      <c r="AC1407" s="147"/>
      <c r="AD1407" s="147"/>
      <c r="AE1407" s="147"/>
      <c r="AF1407" s="147"/>
      <c r="AG1407" s="147" t="s">
        <v>208</v>
      </c>
      <c r="AH1407" s="147"/>
      <c r="AI1407" s="147"/>
      <c r="AJ1407" s="147"/>
      <c r="AK1407" s="147"/>
      <c r="AL1407" s="147"/>
      <c r="AM1407" s="147"/>
      <c r="AN1407" s="147"/>
      <c r="AO1407" s="147"/>
      <c r="AP1407" s="147"/>
      <c r="AQ1407" s="147"/>
      <c r="AR1407" s="147"/>
      <c r="AS1407" s="147"/>
      <c r="AT1407" s="147"/>
      <c r="AU1407" s="147"/>
      <c r="AV1407" s="147"/>
      <c r="AW1407" s="147"/>
      <c r="AX1407" s="147"/>
      <c r="AY1407" s="147"/>
      <c r="AZ1407" s="147"/>
      <c r="BA1407" s="147"/>
      <c r="BB1407" s="147"/>
      <c r="BC1407" s="147"/>
      <c r="BD1407" s="147"/>
      <c r="BE1407" s="147"/>
      <c r="BF1407" s="147"/>
      <c r="BG1407" s="147"/>
      <c r="BH1407" s="147"/>
    </row>
    <row r="1408" spans="1:60" outlineLevel="1">
      <c r="A1408" s="154"/>
      <c r="B1408" s="155"/>
      <c r="C1408" s="253" t="s">
        <v>911</v>
      </c>
      <c r="D1408" s="254"/>
      <c r="E1408" s="254"/>
      <c r="F1408" s="254"/>
      <c r="G1408" s="254"/>
      <c r="H1408" s="157"/>
      <c r="I1408" s="157"/>
      <c r="J1408" s="157"/>
      <c r="K1408" s="157"/>
      <c r="L1408" s="157"/>
      <c r="M1408" s="157"/>
      <c r="N1408" s="157"/>
      <c r="O1408" s="157"/>
      <c r="P1408" s="157"/>
      <c r="Q1408" s="157"/>
      <c r="R1408" s="157"/>
      <c r="S1408" s="157"/>
      <c r="T1408" s="157"/>
      <c r="U1408" s="157"/>
      <c r="V1408" s="157"/>
      <c r="W1408" s="157"/>
      <c r="X1408" s="157"/>
      <c r="Y1408" s="147"/>
      <c r="Z1408" s="147"/>
      <c r="AA1408" s="147"/>
      <c r="AB1408" s="147"/>
      <c r="AC1408" s="147"/>
      <c r="AD1408" s="147"/>
      <c r="AE1408" s="147"/>
      <c r="AF1408" s="147"/>
      <c r="AG1408" s="147" t="s">
        <v>180</v>
      </c>
      <c r="AH1408" s="147"/>
      <c r="AI1408" s="147"/>
      <c r="AJ1408" s="147"/>
      <c r="AK1408" s="147"/>
      <c r="AL1408" s="147"/>
      <c r="AM1408" s="147"/>
      <c r="AN1408" s="147"/>
      <c r="AO1408" s="147"/>
      <c r="AP1408" s="147"/>
      <c r="AQ1408" s="147"/>
      <c r="AR1408" s="147"/>
      <c r="AS1408" s="147"/>
      <c r="AT1408" s="147"/>
      <c r="AU1408" s="147"/>
      <c r="AV1408" s="147"/>
      <c r="AW1408" s="147"/>
      <c r="AX1408" s="147"/>
      <c r="AY1408" s="147"/>
      <c r="AZ1408" s="147"/>
      <c r="BA1408" s="147"/>
      <c r="BB1408" s="147"/>
      <c r="BC1408" s="147"/>
      <c r="BD1408" s="147"/>
      <c r="BE1408" s="147"/>
      <c r="BF1408" s="147"/>
      <c r="BG1408" s="147"/>
      <c r="BH1408" s="147"/>
    </row>
    <row r="1409" spans="1:60" outlineLevel="1">
      <c r="A1409" s="154"/>
      <c r="B1409" s="155"/>
      <c r="C1409" s="244"/>
      <c r="D1409" s="245"/>
      <c r="E1409" s="245"/>
      <c r="F1409" s="245"/>
      <c r="G1409" s="245"/>
      <c r="H1409" s="157"/>
      <c r="I1409" s="157"/>
      <c r="J1409" s="157"/>
      <c r="K1409" s="157"/>
      <c r="L1409" s="157"/>
      <c r="M1409" s="157"/>
      <c r="N1409" s="157"/>
      <c r="O1409" s="157"/>
      <c r="P1409" s="157"/>
      <c r="Q1409" s="157"/>
      <c r="R1409" s="157"/>
      <c r="S1409" s="157"/>
      <c r="T1409" s="157"/>
      <c r="U1409" s="157"/>
      <c r="V1409" s="157"/>
      <c r="W1409" s="157"/>
      <c r="X1409" s="157"/>
      <c r="Y1409" s="147"/>
      <c r="Z1409" s="147"/>
      <c r="AA1409" s="147"/>
      <c r="AB1409" s="147"/>
      <c r="AC1409" s="147"/>
      <c r="AD1409" s="147"/>
      <c r="AE1409" s="147"/>
      <c r="AF1409" s="147"/>
      <c r="AG1409" s="147" t="s">
        <v>181</v>
      </c>
      <c r="AH1409" s="147"/>
      <c r="AI1409" s="147"/>
      <c r="AJ1409" s="147"/>
      <c r="AK1409" s="147"/>
      <c r="AL1409" s="147"/>
      <c r="AM1409" s="147"/>
      <c r="AN1409" s="147"/>
      <c r="AO1409" s="147"/>
      <c r="AP1409" s="147"/>
      <c r="AQ1409" s="147"/>
      <c r="AR1409" s="147"/>
      <c r="AS1409" s="147"/>
      <c r="AT1409" s="147"/>
      <c r="AU1409" s="147"/>
      <c r="AV1409" s="147"/>
      <c r="AW1409" s="147"/>
      <c r="AX1409" s="147"/>
      <c r="AY1409" s="147"/>
      <c r="AZ1409" s="147"/>
      <c r="BA1409" s="147"/>
      <c r="BB1409" s="147"/>
      <c r="BC1409" s="147"/>
      <c r="BD1409" s="147"/>
      <c r="BE1409" s="147"/>
      <c r="BF1409" s="147"/>
      <c r="BG1409" s="147"/>
      <c r="BH1409" s="147"/>
    </row>
    <row r="1410" spans="1:60" outlineLevel="1">
      <c r="A1410" s="170">
        <v>194</v>
      </c>
      <c r="B1410" s="171" t="s">
        <v>1005</v>
      </c>
      <c r="C1410" s="181" t="s">
        <v>1006</v>
      </c>
      <c r="D1410" s="172" t="s">
        <v>816</v>
      </c>
      <c r="E1410" s="173">
        <v>1</v>
      </c>
      <c r="F1410" s="174"/>
      <c r="G1410" s="175">
        <f>ROUND(E1410*F1410,2)</f>
        <v>0</v>
      </c>
      <c r="H1410" s="174"/>
      <c r="I1410" s="175">
        <f>ROUND(E1410*H1410,2)</f>
        <v>0</v>
      </c>
      <c r="J1410" s="174"/>
      <c r="K1410" s="175">
        <f>ROUND(E1410*J1410,2)</f>
        <v>0</v>
      </c>
      <c r="L1410" s="175">
        <v>21</v>
      </c>
      <c r="M1410" s="175">
        <f>G1410*(1+L1410/100)</f>
        <v>0</v>
      </c>
      <c r="N1410" s="175">
        <v>2.6099999999999999E-3</v>
      </c>
      <c r="O1410" s="175">
        <f>ROUND(E1410*N1410,2)</f>
        <v>0</v>
      </c>
      <c r="P1410" s="175">
        <v>0</v>
      </c>
      <c r="Q1410" s="175">
        <f>ROUND(E1410*P1410,2)</f>
        <v>0</v>
      </c>
      <c r="R1410" s="175"/>
      <c r="S1410" s="175" t="s">
        <v>175</v>
      </c>
      <c r="T1410" s="176" t="s">
        <v>176</v>
      </c>
      <c r="U1410" s="157">
        <v>0.48</v>
      </c>
      <c r="V1410" s="157">
        <f>ROUND(E1410*U1410,2)</f>
        <v>0.48</v>
      </c>
      <c r="W1410" s="157"/>
      <c r="X1410" s="157" t="s">
        <v>207</v>
      </c>
      <c r="Y1410" s="147"/>
      <c r="Z1410" s="147"/>
      <c r="AA1410" s="147"/>
      <c r="AB1410" s="147"/>
      <c r="AC1410" s="147"/>
      <c r="AD1410" s="147"/>
      <c r="AE1410" s="147"/>
      <c r="AF1410" s="147"/>
      <c r="AG1410" s="147" t="s">
        <v>208</v>
      </c>
      <c r="AH1410" s="147"/>
      <c r="AI1410" s="147"/>
      <c r="AJ1410" s="147"/>
      <c r="AK1410" s="147"/>
      <c r="AL1410" s="147"/>
      <c r="AM1410" s="147"/>
      <c r="AN1410" s="147"/>
      <c r="AO1410" s="147"/>
      <c r="AP1410" s="147"/>
      <c r="AQ1410" s="147"/>
      <c r="AR1410" s="147"/>
      <c r="AS1410" s="147"/>
      <c r="AT1410" s="147"/>
      <c r="AU1410" s="147"/>
      <c r="AV1410" s="147"/>
      <c r="AW1410" s="147"/>
      <c r="AX1410" s="147"/>
      <c r="AY1410" s="147"/>
      <c r="AZ1410" s="147"/>
      <c r="BA1410" s="147"/>
      <c r="BB1410" s="147"/>
      <c r="BC1410" s="147"/>
      <c r="BD1410" s="147"/>
      <c r="BE1410" s="147"/>
      <c r="BF1410" s="147"/>
      <c r="BG1410" s="147"/>
      <c r="BH1410" s="147"/>
    </row>
    <row r="1411" spans="1:60" outlineLevel="1">
      <c r="A1411" s="154"/>
      <c r="B1411" s="155"/>
      <c r="C1411" s="253" t="s">
        <v>911</v>
      </c>
      <c r="D1411" s="254"/>
      <c r="E1411" s="254"/>
      <c r="F1411" s="254"/>
      <c r="G1411" s="254"/>
      <c r="H1411" s="157"/>
      <c r="I1411" s="157"/>
      <c r="J1411" s="157"/>
      <c r="K1411" s="157"/>
      <c r="L1411" s="157"/>
      <c r="M1411" s="157"/>
      <c r="N1411" s="157"/>
      <c r="O1411" s="157"/>
      <c r="P1411" s="157"/>
      <c r="Q1411" s="157"/>
      <c r="R1411" s="157"/>
      <c r="S1411" s="157"/>
      <c r="T1411" s="157"/>
      <c r="U1411" s="157"/>
      <c r="V1411" s="157"/>
      <c r="W1411" s="157"/>
      <c r="X1411" s="157"/>
      <c r="Y1411" s="147"/>
      <c r="Z1411" s="147"/>
      <c r="AA1411" s="147"/>
      <c r="AB1411" s="147"/>
      <c r="AC1411" s="147"/>
      <c r="AD1411" s="147"/>
      <c r="AE1411" s="147"/>
      <c r="AF1411" s="147"/>
      <c r="AG1411" s="147" t="s">
        <v>180</v>
      </c>
      <c r="AH1411" s="147"/>
      <c r="AI1411" s="147"/>
      <c r="AJ1411" s="147"/>
      <c r="AK1411" s="147"/>
      <c r="AL1411" s="147"/>
      <c r="AM1411" s="147"/>
      <c r="AN1411" s="147"/>
      <c r="AO1411" s="147"/>
      <c r="AP1411" s="147"/>
      <c r="AQ1411" s="147"/>
      <c r="AR1411" s="147"/>
      <c r="AS1411" s="147"/>
      <c r="AT1411" s="147"/>
      <c r="AU1411" s="147"/>
      <c r="AV1411" s="147"/>
      <c r="AW1411" s="147"/>
      <c r="AX1411" s="147"/>
      <c r="AY1411" s="147"/>
      <c r="AZ1411" s="147"/>
      <c r="BA1411" s="147"/>
      <c r="BB1411" s="147"/>
      <c r="BC1411" s="147"/>
      <c r="BD1411" s="147"/>
      <c r="BE1411" s="147"/>
      <c r="BF1411" s="147"/>
      <c r="BG1411" s="147"/>
      <c r="BH1411" s="147"/>
    </row>
    <row r="1412" spans="1:60" outlineLevel="1">
      <c r="A1412" s="154"/>
      <c r="B1412" s="155"/>
      <c r="C1412" s="244"/>
      <c r="D1412" s="245"/>
      <c r="E1412" s="245"/>
      <c r="F1412" s="245"/>
      <c r="G1412" s="245"/>
      <c r="H1412" s="157"/>
      <c r="I1412" s="157"/>
      <c r="J1412" s="157"/>
      <c r="K1412" s="157"/>
      <c r="L1412" s="157"/>
      <c r="M1412" s="157"/>
      <c r="N1412" s="157"/>
      <c r="O1412" s="157"/>
      <c r="P1412" s="157"/>
      <c r="Q1412" s="157"/>
      <c r="R1412" s="157"/>
      <c r="S1412" s="157"/>
      <c r="T1412" s="157"/>
      <c r="U1412" s="157"/>
      <c r="V1412" s="157"/>
      <c r="W1412" s="157"/>
      <c r="X1412" s="157"/>
      <c r="Y1412" s="147"/>
      <c r="Z1412" s="147"/>
      <c r="AA1412" s="147"/>
      <c r="AB1412" s="147"/>
      <c r="AC1412" s="147"/>
      <c r="AD1412" s="147"/>
      <c r="AE1412" s="147"/>
      <c r="AF1412" s="147"/>
      <c r="AG1412" s="147" t="s">
        <v>181</v>
      </c>
      <c r="AH1412" s="147"/>
      <c r="AI1412" s="147"/>
      <c r="AJ1412" s="147"/>
      <c r="AK1412" s="147"/>
      <c r="AL1412" s="147"/>
      <c r="AM1412" s="147"/>
      <c r="AN1412" s="147"/>
      <c r="AO1412" s="147"/>
      <c r="AP1412" s="147"/>
      <c r="AQ1412" s="147"/>
      <c r="AR1412" s="147"/>
      <c r="AS1412" s="147"/>
      <c r="AT1412" s="147"/>
      <c r="AU1412" s="147"/>
      <c r="AV1412" s="147"/>
      <c r="AW1412" s="147"/>
      <c r="AX1412" s="147"/>
      <c r="AY1412" s="147"/>
      <c r="AZ1412" s="147"/>
      <c r="BA1412" s="147"/>
      <c r="BB1412" s="147"/>
      <c r="BC1412" s="147"/>
      <c r="BD1412" s="147"/>
      <c r="BE1412" s="147"/>
      <c r="BF1412" s="147"/>
      <c r="BG1412" s="147"/>
      <c r="BH1412" s="147"/>
    </row>
    <row r="1413" spans="1:60" outlineLevel="1">
      <c r="A1413" s="170">
        <v>195</v>
      </c>
      <c r="B1413" s="171" t="s">
        <v>1007</v>
      </c>
      <c r="C1413" s="181" t="s">
        <v>1008</v>
      </c>
      <c r="D1413" s="172" t="s">
        <v>816</v>
      </c>
      <c r="E1413" s="173">
        <v>1</v>
      </c>
      <c r="F1413" s="174"/>
      <c r="G1413" s="175">
        <f>ROUND(E1413*F1413,2)</f>
        <v>0</v>
      </c>
      <c r="H1413" s="174"/>
      <c r="I1413" s="175">
        <f>ROUND(E1413*H1413,2)</f>
        <v>0</v>
      </c>
      <c r="J1413" s="174"/>
      <c r="K1413" s="175">
        <f>ROUND(E1413*J1413,2)</f>
        <v>0</v>
      </c>
      <c r="L1413" s="175">
        <v>21</v>
      </c>
      <c r="M1413" s="175">
        <f>G1413*(1+L1413/100)</f>
        <v>0</v>
      </c>
      <c r="N1413" s="175">
        <v>2.6099999999999999E-3</v>
      </c>
      <c r="O1413" s="175">
        <f>ROUND(E1413*N1413,2)</f>
        <v>0</v>
      </c>
      <c r="P1413" s="175">
        <v>0</v>
      </c>
      <c r="Q1413" s="175">
        <f>ROUND(E1413*P1413,2)</f>
        <v>0</v>
      </c>
      <c r="R1413" s="175"/>
      <c r="S1413" s="175" t="s">
        <v>175</v>
      </c>
      <c r="T1413" s="176" t="s">
        <v>176</v>
      </c>
      <c r="U1413" s="157">
        <v>0.48</v>
      </c>
      <c r="V1413" s="157">
        <f>ROUND(E1413*U1413,2)</f>
        <v>0.48</v>
      </c>
      <c r="W1413" s="157"/>
      <c r="X1413" s="157" t="s">
        <v>207</v>
      </c>
      <c r="Y1413" s="147"/>
      <c r="Z1413" s="147"/>
      <c r="AA1413" s="147"/>
      <c r="AB1413" s="147"/>
      <c r="AC1413" s="147"/>
      <c r="AD1413" s="147"/>
      <c r="AE1413" s="147"/>
      <c r="AF1413" s="147"/>
      <c r="AG1413" s="147" t="s">
        <v>208</v>
      </c>
      <c r="AH1413" s="147"/>
      <c r="AI1413" s="147"/>
      <c r="AJ1413" s="147"/>
      <c r="AK1413" s="147"/>
      <c r="AL1413" s="147"/>
      <c r="AM1413" s="147"/>
      <c r="AN1413" s="147"/>
      <c r="AO1413" s="147"/>
      <c r="AP1413" s="147"/>
      <c r="AQ1413" s="147"/>
      <c r="AR1413" s="147"/>
      <c r="AS1413" s="147"/>
      <c r="AT1413" s="147"/>
      <c r="AU1413" s="147"/>
      <c r="AV1413" s="147"/>
      <c r="AW1413" s="147"/>
      <c r="AX1413" s="147"/>
      <c r="AY1413" s="147"/>
      <c r="AZ1413" s="147"/>
      <c r="BA1413" s="147"/>
      <c r="BB1413" s="147"/>
      <c r="BC1413" s="147"/>
      <c r="BD1413" s="147"/>
      <c r="BE1413" s="147"/>
      <c r="BF1413" s="147"/>
      <c r="BG1413" s="147"/>
      <c r="BH1413" s="147"/>
    </row>
    <row r="1414" spans="1:60" outlineLevel="1">
      <c r="A1414" s="154"/>
      <c r="B1414" s="155"/>
      <c r="C1414" s="253" t="s">
        <v>911</v>
      </c>
      <c r="D1414" s="254"/>
      <c r="E1414" s="254"/>
      <c r="F1414" s="254"/>
      <c r="G1414" s="254"/>
      <c r="H1414" s="157"/>
      <c r="I1414" s="157"/>
      <c r="J1414" s="157"/>
      <c r="K1414" s="157"/>
      <c r="L1414" s="157"/>
      <c r="M1414" s="157"/>
      <c r="N1414" s="157"/>
      <c r="O1414" s="157"/>
      <c r="P1414" s="157"/>
      <c r="Q1414" s="157"/>
      <c r="R1414" s="157"/>
      <c r="S1414" s="157"/>
      <c r="T1414" s="157"/>
      <c r="U1414" s="157"/>
      <c r="V1414" s="157"/>
      <c r="W1414" s="157"/>
      <c r="X1414" s="157"/>
      <c r="Y1414" s="147"/>
      <c r="Z1414" s="147"/>
      <c r="AA1414" s="147"/>
      <c r="AB1414" s="147"/>
      <c r="AC1414" s="147"/>
      <c r="AD1414" s="147"/>
      <c r="AE1414" s="147"/>
      <c r="AF1414" s="147"/>
      <c r="AG1414" s="147" t="s">
        <v>180</v>
      </c>
      <c r="AH1414" s="147"/>
      <c r="AI1414" s="147"/>
      <c r="AJ1414" s="147"/>
      <c r="AK1414" s="147"/>
      <c r="AL1414" s="147"/>
      <c r="AM1414" s="147"/>
      <c r="AN1414" s="147"/>
      <c r="AO1414" s="147"/>
      <c r="AP1414" s="147"/>
      <c r="AQ1414" s="147"/>
      <c r="AR1414" s="147"/>
      <c r="AS1414" s="147"/>
      <c r="AT1414" s="147"/>
      <c r="AU1414" s="147"/>
      <c r="AV1414" s="147"/>
      <c r="AW1414" s="147"/>
      <c r="AX1414" s="147"/>
      <c r="AY1414" s="147"/>
      <c r="AZ1414" s="147"/>
      <c r="BA1414" s="147"/>
      <c r="BB1414" s="147"/>
      <c r="BC1414" s="147"/>
      <c r="BD1414" s="147"/>
      <c r="BE1414" s="147"/>
      <c r="BF1414" s="147"/>
      <c r="BG1414" s="147"/>
      <c r="BH1414" s="147"/>
    </row>
    <row r="1415" spans="1:60" outlineLevel="1">
      <c r="A1415" s="154"/>
      <c r="B1415" s="155"/>
      <c r="C1415" s="244"/>
      <c r="D1415" s="245"/>
      <c r="E1415" s="245"/>
      <c r="F1415" s="245"/>
      <c r="G1415" s="245"/>
      <c r="H1415" s="157"/>
      <c r="I1415" s="157"/>
      <c r="J1415" s="157"/>
      <c r="K1415" s="157"/>
      <c r="L1415" s="157"/>
      <c r="M1415" s="157"/>
      <c r="N1415" s="157"/>
      <c r="O1415" s="157"/>
      <c r="P1415" s="157"/>
      <c r="Q1415" s="157"/>
      <c r="R1415" s="157"/>
      <c r="S1415" s="157"/>
      <c r="T1415" s="157"/>
      <c r="U1415" s="157"/>
      <c r="V1415" s="157"/>
      <c r="W1415" s="157"/>
      <c r="X1415" s="157"/>
      <c r="Y1415" s="147"/>
      <c r="Z1415" s="147"/>
      <c r="AA1415" s="147"/>
      <c r="AB1415" s="147"/>
      <c r="AC1415" s="147"/>
      <c r="AD1415" s="147"/>
      <c r="AE1415" s="147"/>
      <c r="AF1415" s="147"/>
      <c r="AG1415" s="147" t="s">
        <v>181</v>
      </c>
      <c r="AH1415" s="147"/>
      <c r="AI1415" s="147"/>
      <c r="AJ1415" s="147"/>
      <c r="AK1415" s="147"/>
      <c r="AL1415" s="147"/>
      <c r="AM1415" s="147"/>
      <c r="AN1415" s="147"/>
      <c r="AO1415" s="147"/>
      <c r="AP1415" s="147"/>
      <c r="AQ1415" s="147"/>
      <c r="AR1415" s="147"/>
      <c r="AS1415" s="147"/>
      <c r="AT1415" s="147"/>
      <c r="AU1415" s="147"/>
      <c r="AV1415" s="147"/>
      <c r="AW1415" s="147"/>
      <c r="AX1415" s="147"/>
      <c r="AY1415" s="147"/>
      <c r="AZ1415" s="147"/>
      <c r="BA1415" s="147"/>
      <c r="BB1415" s="147"/>
      <c r="BC1415" s="147"/>
      <c r="BD1415" s="147"/>
      <c r="BE1415" s="147"/>
      <c r="BF1415" s="147"/>
      <c r="BG1415" s="147"/>
      <c r="BH1415" s="147"/>
    </row>
    <row r="1416" spans="1:60" outlineLevel="1">
      <c r="A1416" s="170">
        <v>196</v>
      </c>
      <c r="B1416" s="171" t="s">
        <v>1009</v>
      </c>
      <c r="C1416" s="181" t="s">
        <v>1010</v>
      </c>
      <c r="D1416" s="172" t="s">
        <v>816</v>
      </c>
      <c r="E1416" s="173">
        <v>1</v>
      </c>
      <c r="F1416" s="174"/>
      <c r="G1416" s="175">
        <f>ROUND(E1416*F1416,2)</f>
        <v>0</v>
      </c>
      <c r="H1416" s="174"/>
      <c r="I1416" s="175">
        <f>ROUND(E1416*H1416,2)</f>
        <v>0</v>
      </c>
      <c r="J1416" s="174"/>
      <c r="K1416" s="175">
        <f>ROUND(E1416*J1416,2)</f>
        <v>0</v>
      </c>
      <c r="L1416" s="175">
        <v>21</v>
      </c>
      <c r="M1416" s="175">
        <f>G1416*(1+L1416/100)</f>
        <v>0</v>
      </c>
      <c r="N1416" s="175">
        <v>2.6099999999999999E-3</v>
      </c>
      <c r="O1416" s="175">
        <f>ROUND(E1416*N1416,2)</f>
        <v>0</v>
      </c>
      <c r="P1416" s="175">
        <v>0</v>
      </c>
      <c r="Q1416" s="175">
        <f>ROUND(E1416*P1416,2)</f>
        <v>0</v>
      </c>
      <c r="R1416" s="175"/>
      <c r="S1416" s="175" t="s">
        <v>175</v>
      </c>
      <c r="T1416" s="176" t="s">
        <v>176</v>
      </c>
      <c r="U1416" s="157">
        <v>0.48</v>
      </c>
      <c r="V1416" s="157">
        <f>ROUND(E1416*U1416,2)</f>
        <v>0.48</v>
      </c>
      <c r="W1416" s="157"/>
      <c r="X1416" s="157" t="s">
        <v>207</v>
      </c>
      <c r="Y1416" s="147"/>
      <c r="Z1416" s="147"/>
      <c r="AA1416" s="147"/>
      <c r="AB1416" s="147"/>
      <c r="AC1416" s="147"/>
      <c r="AD1416" s="147"/>
      <c r="AE1416" s="147"/>
      <c r="AF1416" s="147"/>
      <c r="AG1416" s="147" t="s">
        <v>208</v>
      </c>
      <c r="AH1416" s="147"/>
      <c r="AI1416" s="147"/>
      <c r="AJ1416" s="147"/>
      <c r="AK1416" s="147"/>
      <c r="AL1416" s="147"/>
      <c r="AM1416" s="147"/>
      <c r="AN1416" s="147"/>
      <c r="AO1416" s="147"/>
      <c r="AP1416" s="147"/>
      <c r="AQ1416" s="147"/>
      <c r="AR1416" s="147"/>
      <c r="AS1416" s="147"/>
      <c r="AT1416" s="147"/>
      <c r="AU1416" s="147"/>
      <c r="AV1416" s="147"/>
      <c r="AW1416" s="147"/>
      <c r="AX1416" s="147"/>
      <c r="AY1416" s="147"/>
      <c r="AZ1416" s="147"/>
      <c r="BA1416" s="147"/>
      <c r="BB1416" s="147"/>
      <c r="BC1416" s="147"/>
      <c r="BD1416" s="147"/>
      <c r="BE1416" s="147"/>
      <c r="BF1416" s="147"/>
      <c r="BG1416" s="147"/>
      <c r="BH1416" s="147"/>
    </row>
    <row r="1417" spans="1:60" outlineLevel="1">
      <c r="A1417" s="154"/>
      <c r="B1417" s="155"/>
      <c r="C1417" s="253" t="s">
        <v>911</v>
      </c>
      <c r="D1417" s="254"/>
      <c r="E1417" s="254"/>
      <c r="F1417" s="254"/>
      <c r="G1417" s="254"/>
      <c r="H1417" s="157"/>
      <c r="I1417" s="157"/>
      <c r="J1417" s="157"/>
      <c r="K1417" s="157"/>
      <c r="L1417" s="157"/>
      <c r="M1417" s="157"/>
      <c r="N1417" s="157"/>
      <c r="O1417" s="157"/>
      <c r="P1417" s="157"/>
      <c r="Q1417" s="157"/>
      <c r="R1417" s="157"/>
      <c r="S1417" s="157"/>
      <c r="T1417" s="157"/>
      <c r="U1417" s="157"/>
      <c r="V1417" s="157"/>
      <c r="W1417" s="157"/>
      <c r="X1417" s="157"/>
      <c r="Y1417" s="147"/>
      <c r="Z1417" s="147"/>
      <c r="AA1417" s="147"/>
      <c r="AB1417" s="147"/>
      <c r="AC1417" s="147"/>
      <c r="AD1417" s="147"/>
      <c r="AE1417" s="147"/>
      <c r="AF1417" s="147"/>
      <c r="AG1417" s="147" t="s">
        <v>180</v>
      </c>
      <c r="AH1417" s="147"/>
      <c r="AI1417" s="147"/>
      <c r="AJ1417" s="147"/>
      <c r="AK1417" s="147"/>
      <c r="AL1417" s="147"/>
      <c r="AM1417" s="147"/>
      <c r="AN1417" s="147"/>
      <c r="AO1417" s="147"/>
      <c r="AP1417" s="147"/>
      <c r="AQ1417" s="147"/>
      <c r="AR1417" s="147"/>
      <c r="AS1417" s="147"/>
      <c r="AT1417" s="147"/>
      <c r="AU1417" s="147"/>
      <c r="AV1417" s="147"/>
      <c r="AW1417" s="147"/>
      <c r="AX1417" s="147"/>
      <c r="AY1417" s="147"/>
      <c r="AZ1417" s="147"/>
      <c r="BA1417" s="147"/>
      <c r="BB1417" s="147"/>
      <c r="BC1417" s="147"/>
      <c r="BD1417" s="147"/>
      <c r="BE1417" s="147"/>
      <c r="BF1417" s="147"/>
      <c r="BG1417" s="147"/>
      <c r="BH1417" s="147"/>
    </row>
    <row r="1418" spans="1:60" outlineLevel="1">
      <c r="A1418" s="154"/>
      <c r="B1418" s="155"/>
      <c r="C1418" s="244"/>
      <c r="D1418" s="245"/>
      <c r="E1418" s="245"/>
      <c r="F1418" s="245"/>
      <c r="G1418" s="245"/>
      <c r="H1418" s="157"/>
      <c r="I1418" s="157"/>
      <c r="J1418" s="157"/>
      <c r="K1418" s="157"/>
      <c r="L1418" s="157"/>
      <c r="M1418" s="157"/>
      <c r="N1418" s="157"/>
      <c r="O1418" s="157"/>
      <c r="P1418" s="157"/>
      <c r="Q1418" s="157"/>
      <c r="R1418" s="157"/>
      <c r="S1418" s="157"/>
      <c r="T1418" s="157"/>
      <c r="U1418" s="157"/>
      <c r="V1418" s="157"/>
      <c r="W1418" s="157"/>
      <c r="X1418" s="157"/>
      <c r="Y1418" s="147"/>
      <c r="Z1418" s="147"/>
      <c r="AA1418" s="147"/>
      <c r="AB1418" s="147"/>
      <c r="AC1418" s="147"/>
      <c r="AD1418" s="147"/>
      <c r="AE1418" s="147"/>
      <c r="AF1418" s="147"/>
      <c r="AG1418" s="147" t="s">
        <v>181</v>
      </c>
      <c r="AH1418" s="147"/>
      <c r="AI1418" s="147"/>
      <c r="AJ1418" s="147"/>
      <c r="AK1418" s="147"/>
      <c r="AL1418" s="147"/>
      <c r="AM1418" s="147"/>
      <c r="AN1418" s="147"/>
      <c r="AO1418" s="147"/>
      <c r="AP1418" s="147"/>
      <c r="AQ1418" s="147"/>
      <c r="AR1418" s="147"/>
      <c r="AS1418" s="147"/>
      <c r="AT1418" s="147"/>
      <c r="AU1418" s="147"/>
      <c r="AV1418" s="147"/>
      <c r="AW1418" s="147"/>
      <c r="AX1418" s="147"/>
      <c r="AY1418" s="147"/>
      <c r="AZ1418" s="147"/>
      <c r="BA1418" s="147"/>
      <c r="BB1418" s="147"/>
      <c r="BC1418" s="147"/>
      <c r="BD1418" s="147"/>
      <c r="BE1418" s="147"/>
      <c r="BF1418" s="147"/>
      <c r="BG1418" s="147"/>
      <c r="BH1418" s="147"/>
    </row>
    <row r="1419" spans="1:60" ht="22.5" outlineLevel="1">
      <c r="A1419" s="170">
        <v>197</v>
      </c>
      <c r="B1419" s="171" t="s">
        <v>1011</v>
      </c>
      <c r="C1419" s="181" t="s">
        <v>1012</v>
      </c>
      <c r="D1419" s="172" t="s">
        <v>816</v>
      </c>
      <c r="E1419" s="173">
        <v>1</v>
      </c>
      <c r="F1419" s="174"/>
      <c r="G1419" s="175">
        <f>ROUND(E1419*F1419,2)</f>
        <v>0</v>
      </c>
      <c r="H1419" s="174"/>
      <c r="I1419" s="175">
        <f>ROUND(E1419*H1419,2)</f>
        <v>0</v>
      </c>
      <c r="J1419" s="174"/>
      <c r="K1419" s="175">
        <f>ROUND(E1419*J1419,2)</f>
        <v>0</v>
      </c>
      <c r="L1419" s="175">
        <v>21</v>
      </c>
      <c r="M1419" s="175">
        <f>G1419*(1+L1419/100)</f>
        <v>0</v>
      </c>
      <c r="N1419" s="175">
        <v>2.6099999999999999E-3</v>
      </c>
      <c r="O1419" s="175">
        <f>ROUND(E1419*N1419,2)</f>
        <v>0</v>
      </c>
      <c r="P1419" s="175">
        <v>0</v>
      </c>
      <c r="Q1419" s="175">
        <f>ROUND(E1419*P1419,2)</f>
        <v>0</v>
      </c>
      <c r="R1419" s="175"/>
      <c r="S1419" s="175" t="s">
        <v>175</v>
      </c>
      <c r="T1419" s="176" t="s">
        <v>176</v>
      </c>
      <c r="U1419" s="157">
        <v>0.48</v>
      </c>
      <c r="V1419" s="157">
        <f>ROUND(E1419*U1419,2)</f>
        <v>0.48</v>
      </c>
      <c r="W1419" s="157"/>
      <c r="X1419" s="157" t="s">
        <v>207</v>
      </c>
      <c r="Y1419" s="147"/>
      <c r="Z1419" s="147"/>
      <c r="AA1419" s="147"/>
      <c r="AB1419" s="147"/>
      <c r="AC1419" s="147"/>
      <c r="AD1419" s="147"/>
      <c r="AE1419" s="147"/>
      <c r="AF1419" s="147"/>
      <c r="AG1419" s="147" t="s">
        <v>208</v>
      </c>
      <c r="AH1419" s="147"/>
      <c r="AI1419" s="147"/>
      <c r="AJ1419" s="147"/>
      <c r="AK1419" s="147"/>
      <c r="AL1419" s="147"/>
      <c r="AM1419" s="147"/>
      <c r="AN1419" s="147"/>
      <c r="AO1419" s="147"/>
      <c r="AP1419" s="147"/>
      <c r="AQ1419" s="147"/>
      <c r="AR1419" s="147"/>
      <c r="AS1419" s="147"/>
      <c r="AT1419" s="147"/>
      <c r="AU1419" s="147"/>
      <c r="AV1419" s="147"/>
      <c r="AW1419" s="147"/>
      <c r="AX1419" s="147"/>
      <c r="AY1419" s="147"/>
      <c r="AZ1419" s="147"/>
      <c r="BA1419" s="147"/>
      <c r="BB1419" s="147"/>
      <c r="BC1419" s="147"/>
      <c r="BD1419" s="147"/>
      <c r="BE1419" s="147"/>
      <c r="BF1419" s="147"/>
      <c r="BG1419" s="147"/>
      <c r="BH1419" s="147"/>
    </row>
    <row r="1420" spans="1:60" outlineLevel="1">
      <c r="A1420" s="154"/>
      <c r="B1420" s="155"/>
      <c r="C1420" s="253" t="s">
        <v>911</v>
      </c>
      <c r="D1420" s="254"/>
      <c r="E1420" s="254"/>
      <c r="F1420" s="254"/>
      <c r="G1420" s="254"/>
      <c r="H1420" s="157"/>
      <c r="I1420" s="157"/>
      <c r="J1420" s="157"/>
      <c r="K1420" s="157"/>
      <c r="L1420" s="157"/>
      <c r="M1420" s="157"/>
      <c r="N1420" s="157"/>
      <c r="O1420" s="157"/>
      <c r="P1420" s="157"/>
      <c r="Q1420" s="157"/>
      <c r="R1420" s="157"/>
      <c r="S1420" s="157"/>
      <c r="T1420" s="157"/>
      <c r="U1420" s="157"/>
      <c r="V1420" s="157"/>
      <c r="W1420" s="157"/>
      <c r="X1420" s="157"/>
      <c r="Y1420" s="147"/>
      <c r="Z1420" s="147"/>
      <c r="AA1420" s="147"/>
      <c r="AB1420" s="147"/>
      <c r="AC1420" s="147"/>
      <c r="AD1420" s="147"/>
      <c r="AE1420" s="147"/>
      <c r="AF1420" s="147"/>
      <c r="AG1420" s="147" t="s">
        <v>180</v>
      </c>
      <c r="AH1420" s="147"/>
      <c r="AI1420" s="147"/>
      <c r="AJ1420" s="147"/>
      <c r="AK1420" s="147"/>
      <c r="AL1420" s="147"/>
      <c r="AM1420" s="147"/>
      <c r="AN1420" s="147"/>
      <c r="AO1420" s="147"/>
      <c r="AP1420" s="147"/>
      <c r="AQ1420" s="147"/>
      <c r="AR1420" s="147"/>
      <c r="AS1420" s="147"/>
      <c r="AT1420" s="147"/>
      <c r="AU1420" s="147"/>
      <c r="AV1420" s="147"/>
      <c r="AW1420" s="147"/>
      <c r="AX1420" s="147"/>
      <c r="AY1420" s="147"/>
      <c r="AZ1420" s="147"/>
      <c r="BA1420" s="147"/>
      <c r="BB1420" s="147"/>
      <c r="BC1420" s="147"/>
      <c r="BD1420" s="147"/>
      <c r="BE1420" s="147"/>
      <c r="BF1420" s="147"/>
      <c r="BG1420" s="147"/>
      <c r="BH1420" s="147"/>
    </row>
    <row r="1421" spans="1:60" outlineLevel="1">
      <c r="A1421" s="154"/>
      <c r="B1421" s="155"/>
      <c r="C1421" s="244"/>
      <c r="D1421" s="245"/>
      <c r="E1421" s="245"/>
      <c r="F1421" s="245"/>
      <c r="G1421" s="245"/>
      <c r="H1421" s="157"/>
      <c r="I1421" s="157"/>
      <c r="J1421" s="157"/>
      <c r="K1421" s="157"/>
      <c r="L1421" s="157"/>
      <c r="M1421" s="157"/>
      <c r="N1421" s="157"/>
      <c r="O1421" s="157"/>
      <c r="P1421" s="157"/>
      <c r="Q1421" s="157"/>
      <c r="R1421" s="157"/>
      <c r="S1421" s="157"/>
      <c r="T1421" s="157"/>
      <c r="U1421" s="157"/>
      <c r="V1421" s="157"/>
      <c r="W1421" s="157"/>
      <c r="X1421" s="157"/>
      <c r="Y1421" s="147"/>
      <c r="Z1421" s="147"/>
      <c r="AA1421" s="147"/>
      <c r="AB1421" s="147"/>
      <c r="AC1421" s="147"/>
      <c r="AD1421" s="147"/>
      <c r="AE1421" s="147"/>
      <c r="AF1421" s="147"/>
      <c r="AG1421" s="147" t="s">
        <v>181</v>
      </c>
      <c r="AH1421" s="147"/>
      <c r="AI1421" s="147"/>
      <c r="AJ1421" s="147"/>
      <c r="AK1421" s="147"/>
      <c r="AL1421" s="147"/>
      <c r="AM1421" s="147"/>
      <c r="AN1421" s="147"/>
      <c r="AO1421" s="147"/>
      <c r="AP1421" s="147"/>
      <c r="AQ1421" s="147"/>
      <c r="AR1421" s="147"/>
      <c r="AS1421" s="147"/>
      <c r="AT1421" s="147"/>
      <c r="AU1421" s="147"/>
      <c r="AV1421" s="147"/>
      <c r="AW1421" s="147"/>
      <c r="AX1421" s="147"/>
      <c r="AY1421" s="147"/>
      <c r="AZ1421" s="147"/>
      <c r="BA1421" s="147"/>
      <c r="BB1421" s="147"/>
      <c r="BC1421" s="147"/>
      <c r="BD1421" s="147"/>
      <c r="BE1421" s="147"/>
      <c r="BF1421" s="147"/>
      <c r="BG1421" s="147"/>
      <c r="BH1421" s="147"/>
    </row>
    <row r="1422" spans="1:60" outlineLevel="1">
      <c r="A1422" s="154">
        <v>198</v>
      </c>
      <c r="B1422" s="155" t="s">
        <v>1013</v>
      </c>
      <c r="C1422" s="187" t="s">
        <v>1014</v>
      </c>
      <c r="D1422" s="156" t="s">
        <v>0</v>
      </c>
      <c r="E1422" s="178"/>
      <c r="F1422" s="158"/>
      <c r="G1422" s="157">
        <f>ROUND(E1422*F1422,2)</f>
        <v>0</v>
      </c>
      <c r="H1422" s="158"/>
      <c r="I1422" s="157">
        <f>ROUND(E1422*H1422,2)</f>
        <v>0</v>
      </c>
      <c r="J1422" s="158"/>
      <c r="K1422" s="157">
        <f>ROUND(E1422*J1422,2)</f>
        <v>0</v>
      </c>
      <c r="L1422" s="157">
        <v>21</v>
      </c>
      <c r="M1422" s="157">
        <f>G1422*(1+L1422/100)</f>
        <v>0</v>
      </c>
      <c r="N1422" s="157">
        <v>0</v>
      </c>
      <c r="O1422" s="157">
        <f>ROUND(E1422*N1422,2)</f>
        <v>0</v>
      </c>
      <c r="P1422" s="157">
        <v>0</v>
      </c>
      <c r="Q1422" s="157">
        <f>ROUND(E1422*P1422,2)</f>
        <v>0</v>
      </c>
      <c r="R1422" s="157" t="s">
        <v>1015</v>
      </c>
      <c r="S1422" s="157" t="s">
        <v>184</v>
      </c>
      <c r="T1422" s="157" t="s">
        <v>229</v>
      </c>
      <c r="U1422" s="157">
        <v>0</v>
      </c>
      <c r="V1422" s="157">
        <f>ROUND(E1422*U1422,2)</f>
        <v>0</v>
      </c>
      <c r="W1422" s="157"/>
      <c r="X1422" s="157" t="s">
        <v>806</v>
      </c>
      <c r="Y1422" s="147"/>
      <c r="Z1422" s="147"/>
      <c r="AA1422" s="147"/>
      <c r="AB1422" s="147"/>
      <c r="AC1422" s="147"/>
      <c r="AD1422" s="147"/>
      <c r="AE1422" s="147"/>
      <c r="AF1422" s="147"/>
      <c r="AG1422" s="147" t="s">
        <v>807</v>
      </c>
      <c r="AH1422" s="147"/>
      <c r="AI1422" s="147"/>
      <c r="AJ1422" s="147"/>
      <c r="AK1422" s="147"/>
      <c r="AL1422" s="147"/>
      <c r="AM1422" s="147"/>
      <c r="AN1422" s="147"/>
      <c r="AO1422" s="147"/>
      <c r="AP1422" s="147"/>
      <c r="AQ1422" s="147"/>
      <c r="AR1422" s="147"/>
      <c r="AS1422" s="147"/>
      <c r="AT1422" s="147"/>
      <c r="AU1422" s="147"/>
      <c r="AV1422" s="147"/>
      <c r="AW1422" s="147"/>
      <c r="AX1422" s="147"/>
      <c r="AY1422" s="147"/>
      <c r="AZ1422" s="147"/>
      <c r="BA1422" s="147"/>
      <c r="BB1422" s="147"/>
      <c r="BC1422" s="147"/>
      <c r="BD1422" s="147"/>
      <c r="BE1422" s="147"/>
      <c r="BF1422" s="147"/>
      <c r="BG1422" s="147"/>
      <c r="BH1422" s="147"/>
    </row>
    <row r="1423" spans="1:60" outlineLevel="1">
      <c r="A1423" s="154"/>
      <c r="B1423" s="155"/>
      <c r="C1423" s="261" t="s">
        <v>908</v>
      </c>
      <c r="D1423" s="262"/>
      <c r="E1423" s="262"/>
      <c r="F1423" s="262"/>
      <c r="G1423" s="262"/>
      <c r="H1423" s="157"/>
      <c r="I1423" s="157"/>
      <c r="J1423" s="157"/>
      <c r="K1423" s="157"/>
      <c r="L1423" s="157"/>
      <c r="M1423" s="157"/>
      <c r="N1423" s="157"/>
      <c r="O1423" s="157"/>
      <c r="P1423" s="157"/>
      <c r="Q1423" s="157"/>
      <c r="R1423" s="157"/>
      <c r="S1423" s="157"/>
      <c r="T1423" s="157"/>
      <c r="U1423" s="157"/>
      <c r="V1423" s="157"/>
      <c r="W1423" s="157"/>
      <c r="X1423" s="157"/>
      <c r="Y1423" s="147"/>
      <c r="Z1423" s="147"/>
      <c r="AA1423" s="147"/>
      <c r="AB1423" s="147"/>
      <c r="AC1423" s="147"/>
      <c r="AD1423" s="147"/>
      <c r="AE1423" s="147"/>
      <c r="AF1423" s="147"/>
      <c r="AG1423" s="147" t="s">
        <v>231</v>
      </c>
      <c r="AH1423" s="147"/>
      <c r="AI1423" s="147"/>
      <c r="AJ1423" s="147"/>
      <c r="AK1423" s="147"/>
      <c r="AL1423" s="147"/>
      <c r="AM1423" s="147"/>
      <c r="AN1423" s="147"/>
      <c r="AO1423" s="147"/>
      <c r="AP1423" s="147"/>
      <c r="AQ1423" s="147"/>
      <c r="AR1423" s="147"/>
      <c r="AS1423" s="147"/>
      <c r="AT1423" s="147"/>
      <c r="AU1423" s="147"/>
      <c r="AV1423" s="147"/>
      <c r="AW1423" s="147"/>
      <c r="AX1423" s="147"/>
      <c r="AY1423" s="147"/>
      <c r="AZ1423" s="147"/>
      <c r="BA1423" s="147"/>
      <c r="BB1423" s="147"/>
      <c r="BC1423" s="147"/>
      <c r="BD1423" s="147"/>
      <c r="BE1423" s="147"/>
      <c r="BF1423" s="147"/>
      <c r="BG1423" s="147"/>
      <c r="BH1423" s="147"/>
    </row>
    <row r="1424" spans="1:60" outlineLevel="1">
      <c r="A1424" s="154"/>
      <c r="B1424" s="155"/>
      <c r="C1424" s="244"/>
      <c r="D1424" s="245"/>
      <c r="E1424" s="245"/>
      <c r="F1424" s="245"/>
      <c r="G1424" s="245"/>
      <c r="H1424" s="157"/>
      <c r="I1424" s="157"/>
      <c r="J1424" s="157"/>
      <c r="K1424" s="157"/>
      <c r="L1424" s="157"/>
      <c r="M1424" s="157"/>
      <c r="N1424" s="157"/>
      <c r="O1424" s="157"/>
      <c r="P1424" s="157"/>
      <c r="Q1424" s="157"/>
      <c r="R1424" s="157"/>
      <c r="S1424" s="157"/>
      <c r="T1424" s="157"/>
      <c r="U1424" s="157"/>
      <c r="V1424" s="157"/>
      <c r="W1424" s="157"/>
      <c r="X1424" s="157"/>
      <c r="Y1424" s="147"/>
      <c r="Z1424" s="147"/>
      <c r="AA1424" s="147"/>
      <c r="AB1424" s="147"/>
      <c r="AC1424" s="147"/>
      <c r="AD1424" s="147"/>
      <c r="AE1424" s="147"/>
      <c r="AF1424" s="147"/>
      <c r="AG1424" s="147" t="s">
        <v>181</v>
      </c>
      <c r="AH1424" s="147"/>
      <c r="AI1424" s="147"/>
      <c r="AJ1424" s="147"/>
      <c r="AK1424" s="147"/>
      <c r="AL1424" s="147"/>
      <c r="AM1424" s="147"/>
      <c r="AN1424" s="147"/>
      <c r="AO1424" s="147"/>
      <c r="AP1424" s="147"/>
      <c r="AQ1424" s="147"/>
      <c r="AR1424" s="147"/>
      <c r="AS1424" s="147"/>
      <c r="AT1424" s="147"/>
      <c r="AU1424" s="147"/>
      <c r="AV1424" s="147"/>
      <c r="AW1424" s="147"/>
      <c r="AX1424" s="147"/>
      <c r="AY1424" s="147"/>
      <c r="AZ1424" s="147"/>
      <c r="BA1424" s="147"/>
      <c r="BB1424" s="147"/>
      <c r="BC1424" s="147"/>
      <c r="BD1424" s="147"/>
      <c r="BE1424" s="147"/>
      <c r="BF1424" s="147"/>
      <c r="BG1424" s="147"/>
      <c r="BH1424" s="147"/>
    </row>
    <row r="1425" spans="1:60">
      <c r="A1425" s="164" t="s">
        <v>170</v>
      </c>
      <c r="B1425" s="165" t="s">
        <v>116</v>
      </c>
      <c r="C1425" s="180" t="s">
        <v>117</v>
      </c>
      <c r="D1425" s="166"/>
      <c r="E1425" s="167"/>
      <c r="F1425" s="168"/>
      <c r="G1425" s="168">
        <f>SUMIF(AG1426:AG1466,"&lt;&gt;NOR",G1426:G1466)</f>
        <v>0</v>
      </c>
      <c r="H1425" s="168"/>
      <c r="I1425" s="168">
        <f>SUM(I1426:I1466)</f>
        <v>0</v>
      </c>
      <c r="J1425" s="168"/>
      <c r="K1425" s="168">
        <f>SUM(K1426:K1466)</f>
        <v>0</v>
      </c>
      <c r="L1425" s="168"/>
      <c r="M1425" s="168">
        <f>SUM(M1426:M1466)</f>
        <v>0</v>
      </c>
      <c r="N1425" s="168"/>
      <c r="O1425" s="168">
        <f>SUM(O1426:O1466)</f>
        <v>0.12999999999999998</v>
      </c>
      <c r="P1425" s="168"/>
      <c r="Q1425" s="168">
        <f>SUM(Q1426:Q1466)</f>
        <v>0</v>
      </c>
      <c r="R1425" s="168"/>
      <c r="S1425" s="168"/>
      <c r="T1425" s="169"/>
      <c r="U1425" s="163"/>
      <c r="V1425" s="163">
        <f>SUM(V1426:V1466)</f>
        <v>22.460000000000004</v>
      </c>
      <c r="W1425" s="163"/>
      <c r="X1425" s="163"/>
      <c r="AG1425" t="s">
        <v>171</v>
      </c>
    </row>
    <row r="1426" spans="1:60" ht="22.5" outlineLevel="1">
      <c r="A1426" s="170">
        <v>199</v>
      </c>
      <c r="B1426" s="171" t="s">
        <v>1016</v>
      </c>
      <c r="C1426" s="181" t="s">
        <v>1017</v>
      </c>
      <c r="D1426" s="172" t="s">
        <v>816</v>
      </c>
      <c r="E1426" s="173">
        <v>1</v>
      </c>
      <c r="F1426" s="174"/>
      <c r="G1426" s="175">
        <f>ROUND(E1426*F1426,2)</f>
        <v>0</v>
      </c>
      <c r="H1426" s="174"/>
      <c r="I1426" s="175">
        <f>ROUND(E1426*H1426,2)</f>
        <v>0</v>
      </c>
      <c r="J1426" s="174"/>
      <c r="K1426" s="175">
        <f>ROUND(E1426*J1426,2)</f>
        <v>0</v>
      </c>
      <c r="L1426" s="175">
        <v>21</v>
      </c>
      <c r="M1426" s="175">
        <f>G1426*(1+L1426/100)</f>
        <v>0</v>
      </c>
      <c r="N1426" s="175">
        <v>2.6099999999999999E-3</v>
      </c>
      <c r="O1426" s="175">
        <f>ROUND(E1426*N1426,2)</f>
        <v>0</v>
      </c>
      <c r="P1426" s="175">
        <v>0</v>
      </c>
      <c r="Q1426" s="175">
        <f>ROUND(E1426*P1426,2)</f>
        <v>0</v>
      </c>
      <c r="R1426" s="175"/>
      <c r="S1426" s="175" t="s">
        <v>175</v>
      </c>
      <c r="T1426" s="176" t="s">
        <v>176</v>
      </c>
      <c r="U1426" s="157">
        <v>0.48</v>
      </c>
      <c r="V1426" s="157">
        <f>ROUND(E1426*U1426,2)</f>
        <v>0.48</v>
      </c>
      <c r="W1426" s="157"/>
      <c r="X1426" s="157" t="s">
        <v>207</v>
      </c>
      <c r="Y1426" s="147"/>
      <c r="Z1426" s="147"/>
      <c r="AA1426" s="147"/>
      <c r="AB1426" s="147"/>
      <c r="AC1426" s="147"/>
      <c r="AD1426" s="147"/>
      <c r="AE1426" s="147"/>
      <c r="AF1426" s="147"/>
      <c r="AG1426" s="147" t="s">
        <v>208</v>
      </c>
      <c r="AH1426" s="147"/>
      <c r="AI1426" s="147"/>
      <c r="AJ1426" s="147"/>
      <c r="AK1426" s="147"/>
      <c r="AL1426" s="147"/>
      <c r="AM1426" s="147"/>
      <c r="AN1426" s="147"/>
      <c r="AO1426" s="147"/>
      <c r="AP1426" s="147"/>
      <c r="AQ1426" s="147"/>
      <c r="AR1426" s="147"/>
      <c r="AS1426" s="147"/>
      <c r="AT1426" s="147"/>
      <c r="AU1426" s="147"/>
      <c r="AV1426" s="147"/>
      <c r="AW1426" s="147"/>
      <c r="AX1426" s="147"/>
      <c r="AY1426" s="147"/>
      <c r="AZ1426" s="147"/>
      <c r="BA1426" s="147"/>
      <c r="BB1426" s="147"/>
      <c r="BC1426" s="147"/>
      <c r="BD1426" s="147"/>
      <c r="BE1426" s="147"/>
      <c r="BF1426" s="147"/>
      <c r="BG1426" s="147"/>
      <c r="BH1426" s="147"/>
    </row>
    <row r="1427" spans="1:60" outlineLevel="1">
      <c r="A1427" s="154"/>
      <c r="B1427" s="155"/>
      <c r="C1427" s="253" t="s">
        <v>911</v>
      </c>
      <c r="D1427" s="254"/>
      <c r="E1427" s="254"/>
      <c r="F1427" s="254"/>
      <c r="G1427" s="254"/>
      <c r="H1427" s="157"/>
      <c r="I1427" s="157"/>
      <c r="J1427" s="157"/>
      <c r="K1427" s="157"/>
      <c r="L1427" s="157"/>
      <c r="M1427" s="157"/>
      <c r="N1427" s="157"/>
      <c r="O1427" s="157"/>
      <c r="P1427" s="157"/>
      <c r="Q1427" s="157"/>
      <c r="R1427" s="157"/>
      <c r="S1427" s="157"/>
      <c r="T1427" s="157"/>
      <c r="U1427" s="157"/>
      <c r="V1427" s="157"/>
      <c r="W1427" s="157"/>
      <c r="X1427" s="157"/>
      <c r="Y1427" s="147"/>
      <c r="Z1427" s="147"/>
      <c r="AA1427" s="147"/>
      <c r="AB1427" s="147"/>
      <c r="AC1427" s="147"/>
      <c r="AD1427" s="147"/>
      <c r="AE1427" s="147"/>
      <c r="AF1427" s="147"/>
      <c r="AG1427" s="147" t="s">
        <v>180</v>
      </c>
      <c r="AH1427" s="147"/>
      <c r="AI1427" s="147"/>
      <c r="AJ1427" s="147"/>
      <c r="AK1427" s="147"/>
      <c r="AL1427" s="147"/>
      <c r="AM1427" s="147"/>
      <c r="AN1427" s="147"/>
      <c r="AO1427" s="147"/>
      <c r="AP1427" s="147"/>
      <c r="AQ1427" s="147"/>
      <c r="AR1427" s="147"/>
      <c r="AS1427" s="147"/>
      <c r="AT1427" s="147"/>
      <c r="AU1427" s="147"/>
      <c r="AV1427" s="147"/>
      <c r="AW1427" s="147"/>
      <c r="AX1427" s="147"/>
      <c r="AY1427" s="147"/>
      <c r="AZ1427" s="147"/>
      <c r="BA1427" s="147"/>
      <c r="BB1427" s="147"/>
      <c r="BC1427" s="147"/>
      <c r="BD1427" s="147"/>
      <c r="BE1427" s="147"/>
      <c r="BF1427" s="147"/>
      <c r="BG1427" s="147"/>
      <c r="BH1427" s="147"/>
    </row>
    <row r="1428" spans="1:60" outlineLevel="1">
      <c r="A1428" s="154"/>
      <c r="B1428" s="155"/>
      <c r="C1428" s="244"/>
      <c r="D1428" s="245"/>
      <c r="E1428" s="245"/>
      <c r="F1428" s="245"/>
      <c r="G1428" s="245"/>
      <c r="H1428" s="157"/>
      <c r="I1428" s="157"/>
      <c r="J1428" s="157"/>
      <c r="K1428" s="157"/>
      <c r="L1428" s="157"/>
      <c r="M1428" s="157"/>
      <c r="N1428" s="157"/>
      <c r="O1428" s="157"/>
      <c r="P1428" s="157"/>
      <c r="Q1428" s="157"/>
      <c r="R1428" s="157"/>
      <c r="S1428" s="157"/>
      <c r="T1428" s="157"/>
      <c r="U1428" s="157"/>
      <c r="V1428" s="157"/>
      <c r="W1428" s="157"/>
      <c r="X1428" s="157"/>
      <c r="Y1428" s="147"/>
      <c r="Z1428" s="147"/>
      <c r="AA1428" s="147"/>
      <c r="AB1428" s="147"/>
      <c r="AC1428" s="147"/>
      <c r="AD1428" s="147"/>
      <c r="AE1428" s="147"/>
      <c r="AF1428" s="147"/>
      <c r="AG1428" s="147" t="s">
        <v>181</v>
      </c>
      <c r="AH1428" s="147"/>
      <c r="AI1428" s="147"/>
      <c r="AJ1428" s="147"/>
      <c r="AK1428" s="147"/>
      <c r="AL1428" s="147"/>
      <c r="AM1428" s="147"/>
      <c r="AN1428" s="147"/>
      <c r="AO1428" s="147"/>
      <c r="AP1428" s="147"/>
      <c r="AQ1428" s="147"/>
      <c r="AR1428" s="147"/>
      <c r="AS1428" s="147"/>
      <c r="AT1428" s="147"/>
      <c r="AU1428" s="147"/>
      <c r="AV1428" s="147"/>
      <c r="AW1428" s="147"/>
      <c r="AX1428" s="147"/>
      <c r="AY1428" s="147"/>
      <c r="AZ1428" s="147"/>
      <c r="BA1428" s="147"/>
      <c r="BB1428" s="147"/>
      <c r="BC1428" s="147"/>
      <c r="BD1428" s="147"/>
      <c r="BE1428" s="147"/>
      <c r="BF1428" s="147"/>
      <c r="BG1428" s="147"/>
      <c r="BH1428" s="147"/>
    </row>
    <row r="1429" spans="1:60" outlineLevel="1">
      <c r="A1429" s="170">
        <v>200</v>
      </c>
      <c r="B1429" s="171" t="s">
        <v>1018</v>
      </c>
      <c r="C1429" s="181" t="s">
        <v>1019</v>
      </c>
      <c r="D1429" s="172" t="s">
        <v>960</v>
      </c>
      <c r="E1429" s="173">
        <v>3.35</v>
      </c>
      <c r="F1429" s="174"/>
      <c r="G1429" s="175">
        <f>ROUND(E1429*F1429,2)</f>
        <v>0</v>
      </c>
      <c r="H1429" s="174"/>
      <c r="I1429" s="175">
        <f>ROUND(E1429*H1429,2)</f>
        <v>0</v>
      </c>
      <c r="J1429" s="174"/>
      <c r="K1429" s="175">
        <f>ROUND(E1429*J1429,2)</f>
        <v>0</v>
      </c>
      <c r="L1429" s="175">
        <v>21</v>
      </c>
      <c r="M1429" s="175">
        <f>G1429*(1+L1429/100)</f>
        <v>0</v>
      </c>
      <c r="N1429" s="175">
        <v>2.6099999999999999E-3</v>
      </c>
      <c r="O1429" s="175">
        <f>ROUND(E1429*N1429,2)</f>
        <v>0.01</v>
      </c>
      <c r="P1429" s="175">
        <v>0</v>
      </c>
      <c r="Q1429" s="175">
        <f>ROUND(E1429*P1429,2)</f>
        <v>0</v>
      </c>
      <c r="R1429" s="175"/>
      <c r="S1429" s="175" t="s">
        <v>175</v>
      </c>
      <c r="T1429" s="176" t="s">
        <v>176</v>
      </c>
      <c r="U1429" s="157">
        <v>0.48</v>
      </c>
      <c r="V1429" s="157">
        <f>ROUND(E1429*U1429,2)</f>
        <v>1.61</v>
      </c>
      <c r="W1429" s="157"/>
      <c r="X1429" s="157" t="s">
        <v>207</v>
      </c>
      <c r="Y1429" s="147"/>
      <c r="Z1429" s="147"/>
      <c r="AA1429" s="147"/>
      <c r="AB1429" s="147"/>
      <c r="AC1429" s="147"/>
      <c r="AD1429" s="147"/>
      <c r="AE1429" s="147"/>
      <c r="AF1429" s="147"/>
      <c r="AG1429" s="147" t="s">
        <v>208</v>
      </c>
      <c r="AH1429" s="147"/>
      <c r="AI1429" s="147"/>
      <c r="AJ1429" s="147"/>
      <c r="AK1429" s="147"/>
      <c r="AL1429" s="147"/>
      <c r="AM1429" s="147"/>
      <c r="AN1429" s="147"/>
      <c r="AO1429" s="147"/>
      <c r="AP1429" s="147"/>
      <c r="AQ1429" s="147"/>
      <c r="AR1429" s="147"/>
      <c r="AS1429" s="147"/>
      <c r="AT1429" s="147"/>
      <c r="AU1429" s="147"/>
      <c r="AV1429" s="147"/>
      <c r="AW1429" s="147"/>
      <c r="AX1429" s="147"/>
      <c r="AY1429" s="147"/>
      <c r="AZ1429" s="147"/>
      <c r="BA1429" s="147"/>
      <c r="BB1429" s="147"/>
      <c r="BC1429" s="147"/>
      <c r="BD1429" s="147"/>
      <c r="BE1429" s="147"/>
      <c r="BF1429" s="147"/>
      <c r="BG1429" s="147"/>
      <c r="BH1429" s="147"/>
    </row>
    <row r="1430" spans="1:60" outlineLevel="1">
      <c r="A1430" s="154"/>
      <c r="B1430" s="155"/>
      <c r="C1430" s="253" t="s">
        <v>911</v>
      </c>
      <c r="D1430" s="254"/>
      <c r="E1430" s="254"/>
      <c r="F1430" s="254"/>
      <c r="G1430" s="254"/>
      <c r="H1430" s="157"/>
      <c r="I1430" s="157"/>
      <c r="J1430" s="157"/>
      <c r="K1430" s="157"/>
      <c r="L1430" s="157"/>
      <c r="M1430" s="157"/>
      <c r="N1430" s="157"/>
      <c r="O1430" s="157"/>
      <c r="P1430" s="157"/>
      <c r="Q1430" s="157"/>
      <c r="R1430" s="157"/>
      <c r="S1430" s="157"/>
      <c r="T1430" s="157"/>
      <c r="U1430" s="157"/>
      <c r="V1430" s="157"/>
      <c r="W1430" s="157"/>
      <c r="X1430" s="157"/>
      <c r="Y1430" s="147"/>
      <c r="Z1430" s="147"/>
      <c r="AA1430" s="147"/>
      <c r="AB1430" s="147"/>
      <c r="AC1430" s="147"/>
      <c r="AD1430" s="147"/>
      <c r="AE1430" s="147"/>
      <c r="AF1430" s="147"/>
      <c r="AG1430" s="147" t="s">
        <v>180</v>
      </c>
      <c r="AH1430" s="147"/>
      <c r="AI1430" s="147"/>
      <c r="AJ1430" s="147"/>
      <c r="AK1430" s="147"/>
      <c r="AL1430" s="147"/>
      <c r="AM1430" s="147"/>
      <c r="AN1430" s="147"/>
      <c r="AO1430" s="147"/>
      <c r="AP1430" s="147"/>
      <c r="AQ1430" s="147"/>
      <c r="AR1430" s="147"/>
      <c r="AS1430" s="147"/>
      <c r="AT1430" s="147"/>
      <c r="AU1430" s="147"/>
      <c r="AV1430" s="147"/>
      <c r="AW1430" s="147"/>
      <c r="AX1430" s="147"/>
      <c r="AY1430" s="147"/>
      <c r="AZ1430" s="147"/>
      <c r="BA1430" s="147"/>
      <c r="BB1430" s="147"/>
      <c r="BC1430" s="147"/>
      <c r="BD1430" s="147"/>
      <c r="BE1430" s="147"/>
      <c r="BF1430" s="147"/>
      <c r="BG1430" s="147"/>
      <c r="BH1430" s="147"/>
    </row>
    <row r="1431" spans="1:60" outlineLevel="1">
      <c r="A1431" s="154"/>
      <c r="B1431" s="155"/>
      <c r="C1431" s="244"/>
      <c r="D1431" s="245"/>
      <c r="E1431" s="245"/>
      <c r="F1431" s="245"/>
      <c r="G1431" s="245"/>
      <c r="H1431" s="157"/>
      <c r="I1431" s="157"/>
      <c r="J1431" s="157"/>
      <c r="K1431" s="157"/>
      <c r="L1431" s="157"/>
      <c r="M1431" s="157"/>
      <c r="N1431" s="157"/>
      <c r="O1431" s="157"/>
      <c r="P1431" s="157"/>
      <c r="Q1431" s="157"/>
      <c r="R1431" s="157"/>
      <c r="S1431" s="157"/>
      <c r="T1431" s="157"/>
      <c r="U1431" s="157"/>
      <c r="V1431" s="157"/>
      <c r="W1431" s="157"/>
      <c r="X1431" s="157"/>
      <c r="Y1431" s="147"/>
      <c r="Z1431" s="147"/>
      <c r="AA1431" s="147"/>
      <c r="AB1431" s="147"/>
      <c r="AC1431" s="147"/>
      <c r="AD1431" s="147"/>
      <c r="AE1431" s="147"/>
      <c r="AF1431" s="147"/>
      <c r="AG1431" s="147" t="s">
        <v>181</v>
      </c>
      <c r="AH1431" s="147"/>
      <c r="AI1431" s="147"/>
      <c r="AJ1431" s="147"/>
      <c r="AK1431" s="147"/>
      <c r="AL1431" s="147"/>
      <c r="AM1431" s="147"/>
      <c r="AN1431" s="147"/>
      <c r="AO1431" s="147"/>
      <c r="AP1431" s="147"/>
      <c r="AQ1431" s="147"/>
      <c r="AR1431" s="147"/>
      <c r="AS1431" s="147"/>
      <c r="AT1431" s="147"/>
      <c r="AU1431" s="147"/>
      <c r="AV1431" s="147"/>
      <c r="AW1431" s="147"/>
      <c r="AX1431" s="147"/>
      <c r="AY1431" s="147"/>
      <c r="AZ1431" s="147"/>
      <c r="BA1431" s="147"/>
      <c r="BB1431" s="147"/>
      <c r="BC1431" s="147"/>
      <c r="BD1431" s="147"/>
      <c r="BE1431" s="147"/>
      <c r="BF1431" s="147"/>
      <c r="BG1431" s="147"/>
      <c r="BH1431" s="147"/>
    </row>
    <row r="1432" spans="1:60" outlineLevel="1">
      <c r="A1432" s="170">
        <v>201</v>
      </c>
      <c r="B1432" s="171" t="s">
        <v>1020</v>
      </c>
      <c r="C1432" s="181" t="s">
        <v>1021</v>
      </c>
      <c r="D1432" s="172" t="s">
        <v>816</v>
      </c>
      <c r="E1432" s="173">
        <v>1</v>
      </c>
      <c r="F1432" s="174"/>
      <c r="G1432" s="175">
        <f>ROUND(E1432*F1432,2)</f>
        <v>0</v>
      </c>
      <c r="H1432" s="174"/>
      <c r="I1432" s="175">
        <f>ROUND(E1432*H1432,2)</f>
        <v>0</v>
      </c>
      <c r="J1432" s="174"/>
      <c r="K1432" s="175">
        <f>ROUND(E1432*J1432,2)</f>
        <v>0</v>
      </c>
      <c r="L1432" s="175">
        <v>21</v>
      </c>
      <c r="M1432" s="175">
        <f>G1432*(1+L1432/100)</f>
        <v>0</v>
      </c>
      <c r="N1432" s="175">
        <v>2.6099999999999999E-3</v>
      </c>
      <c r="O1432" s="175">
        <f>ROUND(E1432*N1432,2)</f>
        <v>0</v>
      </c>
      <c r="P1432" s="175">
        <v>0</v>
      </c>
      <c r="Q1432" s="175">
        <f>ROUND(E1432*P1432,2)</f>
        <v>0</v>
      </c>
      <c r="R1432" s="175"/>
      <c r="S1432" s="175" t="s">
        <v>175</v>
      </c>
      <c r="T1432" s="176" t="s">
        <v>176</v>
      </c>
      <c r="U1432" s="157">
        <v>0.48</v>
      </c>
      <c r="V1432" s="157">
        <f>ROUND(E1432*U1432,2)</f>
        <v>0.48</v>
      </c>
      <c r="W1432" s="157"/>
      <c r="X1432" s="157" t="s">
        <v>207</v>
      </c>
      <c r="Y1432" s="147"/>
      <c r="Z1432" s="147"/>
      <c r="AA1432" s="147"/>
      <c r="AB1432" s="147"/>
      <c r="AC1432" s="147"/>
      <c r="AD1432" s="147"/>
      <c r="AE1432" s="147"/>
      <c r="AF1432" s="147"/>
      <c r="AG1432" s="147" t="s">
        <v>208</v>
      </c>
      <c r="AH1432" s="147"/>
      <c r="AI1432" s="147"/>
      <c r="AJ1432" s="147"/>
      <c r="AK1432" s="147"/>
      <c r="AL1432" s="147"/>
      <c r="AM1432" s="147"/>
      <c r="AN1432" s="147"/>
      <c r="AO1432" s="147"/>
      <c r="AP1432" s="147"/>
      <c r="AQ1432" s="147"/>
      <c r="AR1432" s="147"/>
      <c r="AS1432" s="147"/>
      <c r="AT1432" s="147"/>
      <c r="AU1432" s="147"/>
      <c r="AV1432" s="147"/>
      <c r="AW1432" s="147"/>
      <c r="AX1432" s="147"/>
      <c r="AY1432" s="147"/>
      <c r="AZ1432" s="147"/>
      <c r="BA1432" s="147"/>
      <c r="BB1432" s="147"/>
      <c r="BC1432" s="147"/>
      <c r="BD1432" s="147"/>
      <c r="BE1432" s="147"/>
      <c r="BF1432" s="147"/>
      <c r="BG1432" s="147"/>
      <c r="BH1432" s="147"/>
    </row>
    <row r="1433" spans="1:60" outlineLevel="1">
      <c r="A1433" s="154"/>
      <c r="B1433" s="155"/>
      <c r="C1433" s="253" t="s">
        <v>911</v>
      </c>
      <c r="D1433" s="254"/>
      <c r="E1433" s="254"/>
      <c r="F1433" s="254"/>
      <c r="G1433" s="254"/>
      <c r="H1433" s="157"/>
      <c r="I1433" s="157"/>
      <c r="J1433" s="157"/>
      <c r="K1433" s="157"/>
      <c r="L1433" s="157"/>
      <c r="M1433" s="157"/>
      <c r="N1433" s="157"/>
      <c r="O1433" s="157"/>
      <c r="P1433" s="157"/>
      <c r="Q1433" s="157"/>
      <c r="R1433" s="157"/>
      <c r="S1433" s="157"/>
      <c r="T1433" s="157"/>
      <c r="U1433" s="157"/>
      <c r="V1433" s="157"/>
      <c r="W1433" s="157"/>
      <c r="X1433" s="157"/>
      <c r="Y1433" s="147"/>
      <c r="Z1433" s="147"/>
      <c r="AA1433" s="147"/>
      <c r="AB1433" s="147"/>
      <c r="AC1433" s="147"/>
      <c r="AD1433" s="147"/>
      <c r="AE1433" s="147"/>
      <c r="AF1433" s="147"/>
      <c r="AG1433" s="147" t="s">
        <v>180</v>
      </c>
      <c r="AH1433" s="147"/>
      <c r="AI1433" s="147"/>
      <c r="AJ1433" s="147"/>
      <c r="AK1433" s="147"/>
      <c r="AL1433" s="147"/>
      <c r="AM1433" s="147"/>
      <c r="AN1433" s="147"/>
      <c r="AO1433" s="147"/>
      <c r="AP1433" s="147"/>
      <c r="AQ1433" s="147"/>
      <c r="AR1433" s="147"/>
      <c r="AS1433" s="147"/>
      <c r="AT1433" s="147"/>
      <c r="AU1433" s="147"/>
      <c r="AV1433" s="147"/>
      <c r="AW1433" s="147"/>
      <c r="AX1433" s="147"/>
      <c r="AY1433" s="147"/>
      <c r="AZ1433" s="147"/>
      <c r="BA1433" s="147"/>
      <c r="BB1433" s="147"/>
      <c r="BC1433" s="147"/>
      <c r="BD1433" s="147"/>
      <c r="BE1433" s="147"/>
      <c r="BF1433" s="147"/>
      <c r="BG1433" s="147"/>
      <c r="BH1433" s="147"/>
    </row>
    <row r="1434" spans="1:60" outlineLevel="1">
      <c r="A1434" s="154"/>
      <c r="B1434" s="155"/>
      <c r="C1434" s="244"/>
      <c r="D1434" s="245"/>
      <c r="E1434" s="245"/>
      <c r="F1434" s="245"/>
      <c r="G1434" s="245"/>
      <c r="H1434" s="157"/>
      <c r="I1434" s="157"/>
      <c r="J1434" s="157"/>
      <c r="K1434" s="157"/>
      <c r="L1434" s="157"/>
      <c r="M1434" s="157"/>
      <c r="N1434" s="157"/>
      <c r="O1434" s="157"/>
      <c r="P1434" s="157"/>
      <c r="Q1434" s="157"/>
      <c r="R1434" s="157"/>
      <c r="S1434" s="157"/>
      <c r="T1434" s="157"/>
      <c r="U1434" s="157"/>
      <c r="V1434" s="157"/>
      <c r="W1434" s="157"/>
      <c r="X1434" s="157"/>
      <c r="Y1434" s="147"/>
      <c r="Z1434" s="147"/>
      <c r="AA1434" s="147"/>
      <c r="AB1434" s="147"/>
      <c r="AC1434" s="147"/>
      <c r="AD1434" s="147"/>
      <c r="AE1434" s="147"/>
      <c r="AF1434" s="147"/>
      <c r="AG1434" s="147" t="s">
        <v>181</v>
      </c>
      <c r="AH1434" s="147"/>
      <c r="AI1434" s="147"/>
      <c r="AJ1434" s="147"/>
      <c r="AK1434" s="147"/>
      <c r="AL1434" s="147"/>
      <c r="AM1434" s="147"/>
      <c r="AN1434" s="147"/>
      <c r="AO1434" s="147"/>
      <c r="AP1434" s="147"/>
      <c r="AQ1434" s="147"/>
      <c r="AR1434" s="147"/>
      <c r="AS1434" s="147"/>
      <c r="AT1434" s="147"/>
      <c r="AU1434" s="147"/>
      <c r="AV1434" s="147"/>
      <c r="AW1434" s="147"/>
      <c r="AX1434" s="147"/>
      <c r="AY1434" s="147"/>
      <c r="AZ1434" s="147"/>
      <c r="BA1434" s="147"/>
      <c r="BB1434" s="147"/>
      <c r="BC1434" s="147"/>
      <c r="BD1434" s="147"/>
      <c r="BE1434" s="147"/>
      <c r="BF1434" s="147"/>
      <c r="BG1434" s="147"/>
      <c r="BH1434" s="147"/>
    </row>
    <row r="1435" spans="1:60" outlineLevel="1">
      <c r="A1435" s="170">
        <v>202</v>
      </c>
      <c r="B1435" s="171" t="s">
        <v>1022</v>
      </c>
      <c r="C1435" s="181" t="s">
        <v>1023</v>
      </c>
      <c r="D1435" s="172" t="s">
        <v>960</v>
      </c>
      <c r="E1435" s="173">
        <v>7.7750000000000004</v>
      </c>
      <c r="F1435" s="174"/>
      <c r="G1435" s="175">
        <f>ROUND(E1435*F1435,2)</f>
        <v>0</v>
      </c>
      <c r="H1435" s="174"/>
      <c r="I1435" s="175">
        <f>ROUND(E1435*H1435,2)</f>
        <v>0</v>
      </c>
      <c r="J1435" s="174"/>
      <c r="K1435" s="175">
        <f>ROUND(E1435*J1435,2)</f>
        <v>0</v>
      </c>
      <c r="L1435" s="175">
        <v>21</v>
      </c>
      <c r="M1435" s="175">
        <f>G1435*(1+L1435/100)</f>
        <v>0</v>
      </c>
      <c r="N1435" s="175">
        <v>2.6099999999999999E-3</v>
      </c>
      <c r="O1435" s="175">
        <f>ROUND(E1435*N1435,2)</f>
        <v>0.02</v>
      </c>
      <c r="P1435" s="175">
        <v>0</v>
      </c>
      <c r="Q1435" s="175">
        <f>ROUND(E1435*P1435,2)</f>
        <v>0</v>
      </c>
      <c r="R1435" s="175"/>
      <c r="S1435" s="175" t="s">
        <v>175</v>
      </c>
      <c r="T1435" s="176" t="s">
        <v>176</v>
      </c>
      <c r="U1435" s="157">
        <v>0.48</v>
      </c>
      <c r="V1435" s="157">
        <f>ROUND(E1435*U1435,2)</f>
        <v>3.73</v>
      </c>
      <c r="W1435" s="157"/>
      <c r="X1435" s="157" t="s">
        <v>207</v>
      </c>
      <c r="Y1435" s="147"/>
      <c r="Z1435" s="147"/>
      <c r="AA1435" s="147"/>
      <c r="AB1435" s="147"/>
      <c r="AC1435" s="147"/>
      <c r="AD1435" s="147"/>
      <c r="AE1435" s="147"/>
      <c r="AF1435" s="147"/>
      <c r="AG1435" s="147" t="s">
        <v>208</v>
      </c>
      <c r="AH1435" s="147"/>
      <c r="AI1435" s="147"/>
      <c r="AJ1435" s="147"/>
      <c r="AK1435" s="147"/>
      <c r="AL1435" s="147"/>
      <c r="AM1435" s="147"/>
      <c r="AN1435" s="147"/>
      <c r="AO1435" s="147"/>
      <c r="AP1435" s="147"/>
      <c r="AQ1435" s="147"/>
      <c r="AR1435" s="147"/>
      <c r="AS1435" s="147"/>
      <c r="AT1435" s="147"/>
      <c r="AU1435" s="147"/>
      <c r="AV1435" s="147"/>
      <c r="AW1435" s="147"/>
      <c r="AX1435" s="147"/>
      <c r="AY1435" s="147"/>
      <c r="AZ1435" s="147"/>
      <c r="BA1435" s="147"/>
      <c r="BB1435" s="147"/>
      <c r="BC1435" s="147"/>
      <c r="BD1435" s="147"/>
      <c r="BE1435" s="147"/>
      <c r="BF1435" s="147"/>
      <c r="BG1435" s="147"/>
      <c r="BH1435" s="147"/>
    </row>
    <row r="1436" spans="1:60" outlineLevel="1">
      <c r="A1436" s="154"/>
      <c r="B1436" s="155"/>
      <c r="C1436" s="253" t="s">
        <v>911</v>
      </c>
      <c r="D1436" s="254"/>
      <c r="E1436" s="254"/>
      <c r="F1436" s="254"/>
      <c r="G1436" s="254"/>
      <c r="H1436" s="157"/>
      <c r="I1436" s="157"/>
      <c r="J1436" s="157"/>
      <c r="K1436" s="157"/>
      <c r="L1436" s="157"/>
      <c r="M1436" s="157"/>
      <c r="N1436" s="157"/>
      <c r="O1436" s="157"/>
      <c r="P1436" s="157"/>
      <c r="Q1436" s="157"/>
      <c r="R1436" s="157"/>
      <c r="S1436" s="157"/>
      <c r="T1436" s="157"/>
      <c r="U1436" s="157"/>
      <c r="V1436" s="157"/>
      <c r="W1436" s="157"/>
      <c r="X1436" s="157"/>
      <c r="Y1436" s="147"/>
      <c r="Z1436" s="147"/>
      <c r="AA1436" s="147"/>
      <c r="AB1436" s="147"/>
      <c r="AC1436" s="147"/>
      <c r="AD1436" s="147"/>
      <c r="AE1436" s="147"/>
      <c r="AF1436" s="147"/>
      <c r="AG1436" s="147" t="s">
        <v>180</v>
      </c>
      <c r="AH1436" s="147"/>
      <c r="AI1436" s="147"/>
      <c r="AJ1436" s="147"/>
      <c r="AK1436" s="147"/>
      <c r="AL1436" s="147"/>
      <c r="AM1436" s="147"/>
      <c r="AN1436" s="147"/>
      <c r="AO1436" s="147"/>
      <c r="AP1436" s="147"/>
      <c r="AQ1436" s="147"/>
      <c r="AR1436" s="147"/>
      <c r="AS1436" s="147"/>
      <c r="AT1436" s="147"/>
      <c r="AU1436" s="147"/>
      <c r="AV1436" s="147"/>
      <c r="AW1436" s="147"/>
      <c r="AX1436" s="147"/>
      <c r="AY1436" s="147"/>
      <c r="AZ1436" s="147"/>
      <c r="BA1436" s="147"/>
      <c r="BB1436" s="147"/>
      <c r="BC1436" s="147"/>
      <c r="BD1436" s="147"/>
      <c r="BE1436" s="147"/>
      <c r="BF1436" s="147"/>
      <c r="BG1436" s="147"/>
      <c r="BH1436" s="147"/>
    </row>
    <row r="1437" spans="1:60" outlineLevel="1">
      <c r="A1437" s="154"/>
      <c r="B1437" s="155"/>
      <c r="C1437" s="183" t="s">
        <v>1024</v>
      </c>
      <c r="D1437" s="161"/>
      <c r="E1437" s="162">
        <v>7.7750000000000004</v>
      </c>
      <c r="F1437" s="157"/>
      <c r="G1437" s="157"/>
      <c r="H1437" s="157"/>
      <c r="I1437" s="157"/>
      <c r="J1437" s="157"/>
      <c r="K1437" s="157"/>
      <c r="L1437" s="157"/>
      <c r="M1437" s="157"/>
      <c r="N1437" s="157"/>
      <c r="O1437" s="157"/>
      <c r="P1437" s="157"/>
      <c r="Q1437" s="157"/>
      <c r="R1437" s="157"/>
      <c r="S1437" s="157"/>
      <c r="T1437" s="157"/>
      <c r="U1437" s="157"/>
      <c r="V1437" s="157"/>
      <c r="W1437" s="157"/>
      <c r="X1437" s="157"/>
      <c r="Y1437" s="147"/>
      <c r="Z1437" s="147"/>
      <c r="AA1437" s="147"/>
      <c r="AB1437" s="147"/>
      <c r="AC1437" s="147"/>
      <c r="AD1437" s="147"/>
      <c r="AE1437" s="147"/>
      <c r="AF1437" s="147"/>
      <c r="AG1437" s="147" t="s">
        <v>187</v>
      </c>
      <c r="AH1437" s="147">
        <v>0</v>
      </c>
      <c r="AI1437" s="147"/>
      <c r="AJ1437" s="147"/>
      <c r="AK1437" s="147"/>
      <c r="AL1437" s="147"/>
      <c r="AM1437" s="147"/>
      <c r="AN1437" s="147"/>
      <c r="AO1437" s="147"/>
      <c r="AP1437" s="147"/>
      <c r="AQ1437" s="147"/>
      <c r="AR1437" s="147"/>
      <c r="AS1437" s="147"/>
      <c r="AT1437" s="147"/>
      <c r="AU1437" s="147"/>
      <c r="AV1437" s="147"/>
      <c r="AW1437" s="147"/>
      <c r="AX1437" s="147"/>
      <c r="AY1437" s="147"/>
      <c r="AZ1437" s="147"/>
      <c r="BA1437" s="147"/>
      <c r="BB1437" s="147"/>
      <c r="BC1437" s="147"/>
      <c r="BD1437" s="147"/>
      <c r="BE1437" s="147"/>
      <c r="BF1437" s="147"/>
      <c r="BG1437" s="147"/>
      <c r="BH1437" s="147"/>
    </row>
    <row r="1438" spans="1:60" outlineLevel="1">
      <c r="A1438" s="154"/>
      <c r="B1438" s="155"/>
      <c r="C1438" s="244"/>
      <c r="D1438" s="245"/>
      <c r="E1438" s="245"/>
      <c r="F1438" s="245"/>
      <c r="G1438" s="245"/>
      <c r="H1438" s="157"/>
      <c r="I1438" s="157"/>
      <c r="J1438" s="157"/>
      <c r="K1438" s="157"/>
      <c r="L1438" s="157"/>
      <c r="M1438" s="157"/>
      <c r="N1438" s="157"/>
      <c r="O1438" s="157"/>
      <c r="P1438" s="157"/>
      <c r="Q1438" s="157"/>
      <c r="R1438" s="157"/>
      <c r="S1438" s="157"/>
      <c r="T1438" s="157"/>
      <c r="U1438" s="157"/>
      <c r="V1438" s="157"/>
      <c r="W1438" s="157"/>
      <c r="X1438" s="157"/>
      <c r="Y1438" s="147"/>
      <c r="Z1438" s="147"/>
      <c r="AA1438" s="147"/>
      <c r="AB1438" s="147"/>
      <c r="AC1438" s="147"/>
      <c r="AD1438" s="147"/>
      <c r="AE1438" s="147"/>
      <c r="AF1438" s="147"/>
      <c r="AG1438" s="147" t="s">
        <v>181</v>
      </c>
      <c r="AH1438" s="147"/>
      <c r="AI1438" s="147"/>
      <c r="AJ1438" s="147"/>
      <c r="AK1438" s="147"/>
      <c r="AL1438" s="147"/>
      <c r="AM1438" s="147"/>
      <c r="AN1438" s="147"/>
      <c r="AO1438" s="147"/>
      <c r="AP1438" s="147"/>
      <c r="AQ1438" s="147"/>
      <c r="AR1438" s="147"/>
      <c r="AS1438" s="147"/>
      <c r="AT1438" s="147"/>
      <c r="AU1438" s="147"/>
      <c r="AV1438" s="147"/>
      <c r="AW1438" s="147"/>
      <c r="AX1438" s="147"/>
      <c r="AY1438" s="147"/>
      <c r="AZ1438" s="147"/>
      <c r="BA1438" s="147"/>
      <c r="BB1438" s="147"/>
      <c r="BC1438" s="147"/>
      <c r="BD1438" s="147"/>
      <c r="BE1438" s="147"/>
      <c r="BF1438" s="147"/>
      <c r="BG1438" s="147"/>
      <c r="BH1438" s="147"/>
    </row>
    <row r="1439" spans="1:60" outlineLevel="1">
      <c r="A1439" s="170">
        <v>203</v>
      </c>
      <c r="B1439" s="171" t="s">
        <v>1025</v>
      </c>
      <c r="C1439" s="181" t="s">
        <v>1026</v>
      </c>
      <c r="D1439" s="172" t="s">
        <v>816</v>
      </c>
      <c r="E1439" s="173">
        <v>1</v>
      </c>
      <c r="F1439" s="174"/>
      <c r="G1439" s="175">
        <f>ROUND(E1439*F1439,2)</f>
        <v>0</v>
      </c>
      <c r="H1439" s="174"/>
      <c r="I1439" s="175">
        <f>ROUND(E1439*H1439,2)</f>
        <v>0</v>
      </c>
      <c r="J1439" s="174"/>
      <c r="K1439" s="175">
        <f>ROUND(E1439*J1439,2)</f>
        <v>0</v>
      </c>
      <c r="L1439" s="175">
        <v>21</v>
      </c>
      <c r="M1439" s="175">
        <f>G1439*(1+L1439/100)</f>
        <v>0</v>
      </c>
      <c r="N1439" s="175">
        <v>2.6099999999999999E-3</v>
      </c>
      <c r="O1439" s="175">
        <f>ROUND(E1439*N1439,2)</f>
        <v>0</v>
      </c>
      <c r="P1439" s="175">
        <v>0</v>
      </c>
      <c r="Q1439" s="175">
        <f>ROUND(E1439*P1439,2)</f>
        <v>0</v>
      </c>
      <c r="R1439" s="175"/>
      <c r="S1439" s="175" t="s">
        <v>175</v>
      </c>
      <c r="T1439" s="176" t="s">
        <v>176</v>
      </c>
      <c r="U1439" s="157">
        <v>0.48</v>
      </c>
      <c r="V1439" s="157">
        <f>ROUND(E1439*U1439,2)</f>
        <v>0.48</v>
      </c>
      <c r="W1439" s="157"/>
      <c r="X1439" s="157" t="s">
        <v>207</v>
      </c>
      <c r="Y1439" s="147"/>
      <c r="Z1439" s="147"/>
      <c r="AA1439" s="147"/>
      <c r="AB1439" s="147"/>
      <c r="AC1439" s="147"/>
      <c r="AD1439" s="147"/>
      <c r="AE1439" s="147"/>
      <c r="AF1439" s="147"/>
      <c r="AG1439" s="147" t="s">
        <v>208</v>
      </c>
      <c r="AH1439" s="147"/>
      <c r="AI1439" s="147"/>
      <c r="AJ1439" s="147"/>
      <c r="AK1439" s="147"/>
      <c r="AL1439" s="147"/>
      <c r="AM1439" s="147"/>
      <c r="AN1439" s="147"/>
      <c r="AO1439" s="147"/>
      <c r="AP1439" s="147"/>
      <c r="AQ1439" s="147"/>
      <c r="AR1439" s="147"/>
      <c r="AS1439" s="147"/>
      <c r="AT1439" s="147"/>
      <c r="AU1439" s="147"/>
      <c r="AV1439" s="147"/>
      <c r="AW1439" s="147"/>
      <c r="AX1439" s="147"/>
      <c r="AY1439" s="147"/>
      <c r="AZ1439" s="147"/>
      <c r="BA1439" s="147"/>
      <c r="BB1439" s="147"/>
      <c r="BC1439" s="147"/>
      <c r="BD1439" s="147"/>
      <c r="BE1439" s="147"/>
      <c r="BF1439" s="147"/>
      <c r="BG1439" s="147"/>
      <c r="BH1439" s="147"/>
    </row>
    <row r="1440" spans="1:60" outlineLevel="1">
      <c r="A1440" s="154"/>
      <c r="B1440" s="155"/>
      <c r="C1440" s="253" t="s">
        <v>911</v>
      </c>
      <c r="D1440" s="254"/>
      <c r="E1440" s="254"/>
      <c r="F1440" s="254"/>
      <c r="G1440" s="254"/>
      <c r="H1440" s="157"/>
      <c r="I1440" s="157"/>
      <c r="J1440" s="157"/>
      <c r="K1440" s="157"/>
      <c r="L1440" s="157"/>
      <c r="M1440" s="157"/>
      <c r="N1440" s="157"/>
      <c r="O1440" s="157"/>
      <c r="P1440" s="157"/>
      <c r="Q1440" s="157"/>
      <c r="R1440" s="157"/>
      <c r="S1440" s="157"/>
      <c r="T1440" s="157"/>
      <c r="U1440" s="157"/>
      <c r="V1440" s="157"/>
      <c r="W1440" s="157"/>
      <c r="X1440" s="157"/>
      <c r="Y1440" s="147"/>
      <c r="Z1440" s="147"/>
      <c r="AA1440" s="147"/>
      <c r="AB1440" s="147"/>
      <c r="AC1440" s="147"/>
      <c r="AD1440" s="147"/>
      <c r="AE1440" s="147"/>
      <c r="AF1440" s="147"/>
      <c r="AG1440" s="147" t="s">
        <v>180</v>
      </c>
      <c r="AH1440" s="147"/>
      <c r="AI1440" s="147"/>
      <c r="AJ1440" s="147"/>
      <c r="AK1440" s="147"/>
      <c r="AL1440" s="147"/>
      <c r="AM1440" s="147"/>
      <c r="AN1440" s="147"/>
      <c r="AO1440" s="147"/>
      <c r="AP1440" s="147"/>
      <c r="AQ1440" s="147"/>
      <c r="AR1440" s="147"/>
      <c r="AS1440" s="147"/>
      <c r="AT1440" s="147"/>
      <c r="AU1440" s="147"/>
      <c r="AV1440" s="147"/>
      <c r="AW1440" s="147"/>
      <c r="AX1440" s="147"/>
      <c r="AY1440" s="147"/>
      <c r="AZ1440" s="147"/>
      <c r="BA1440" s="147"/>
      <c r="BB1440" s="147"/>
      <c r="BC1440" s="147"/>
      <c r="BD1440" s="147"/>
      <c r="BE1440" s="147"/>
      <c r="BF1440" s="147"/>
      <c r="BG1440" s="147"/>
      <c r="BH1440" s="147"/>
    </row>
    <row r="1441" spans="1:60" outlineLevel="1">
      <c r="A1441" s="154"/>
      <c r="B1441" s="155"/>
      <c r="C1441" s="244"/>
      <c r="D1441" s="245"/>
      <c r="E1441" s="245"/>
      <c r="F1441" s="245"/>
      <c r="G1441" s="245"/>
      <c r="H1441" s="157"/>
      <c r="I1441" s="157"/>
      <c r="J1441" s="157"/>
      <c r="K1441" s="157"/>
      <c r="L1441" s="157"/>
      <c r="M1441" s="157"/>
      <c r="N1441" s="157"/>
      <c r="O1441" s="157"/>
      <c r="P1441" s="157"/>
      <c r="Q1441" s="157"/>
      <c r="R1441" s="157"/>
      <c r="S1441" s="157"/>
      <c r="T1441" s="157"/>
      <c r="U1441" s="157"/>
      <c r="V1441" s="157"/>
      <c r="W1441" s="157"/>
      <c r="X1441" s="157"/>
      <c r="Y1441" s="147"/>
      <c r="Z1441" s="147"/>
      <c r="AA1441" s="147"/>
      <c r="AB1441" s="147"/>
      <c r="AC1441" s="147"/>
      <c r="AD1441" s="147"/>
      <c r="AE1441" s="147"/>
      <c r="AF1441" s="147"/>
      <c r="AG1441" s="147" t="s">
        <v>181</v>
      </c>
      <c r="AH1441" s="147"/>
      <c r="AI1441" s="147"/>
      <c r="AJ1441" s="147"/>
      <c r="AK1441" s="147"/>
      <c r="AL1441" s="147"/>
      <c r="AM1441" s="147"/>
      <c r="AN1441" s="147"/>
      <c r="AO1441" s="147"/>
      <c r="AP1441" s="147"/>
      <c r="AQ1441" s="147"/>
      <c r="AR1441" s="147"/>
      <c r="AS1441" s="147"/>
      <c r="AT1441" s="147"/>
      <c r="AU1441" s="147"/>
      <c r="AV1441" s="147"/>
      <c r="AW1441" s="147"/>
      <c r="AX1441" s="147"/>
      <c r="AY1441" s="147"/>
      <c r="AZ1441" s="147"/>
      <c r="BA1441" s="147"/>
      <c r="BB1441" s="147"/>
      <c r="BC1441" s="147"/>
      <c r="BD1441" s="147"/>
      <c r="BE1441" s="147"/>
      <c r="BF1441" s="147"/>
      <c r="BG1441" s="147"/>
      <c r="BH1441" s="147"/>
    </row>
    <row r="1442" spans="1:60" outlineLevel="1">
      <c r="A1442" s="170">
        <v>204</v>
      </c>
      <c r="B1442" s="171" t="s">
        <v>1027</v>
      </c>
      <c r="C1442" s="181" t="s">
        <v>1026</v>
      </c>
      <c r="D1442" s="172" t="s">
        <v>816</v>
      </c>
      <c r="E1442" s="173">
        <v>1</v>
      </c>
      <c r="F1442" s="174"/>
      <c r="G1442" s="175">
        <f>ROUND(E1442*F1442,2)</f>
        <v>0</v>
      </c>
      <c r="H1442" s="174"/>
      <c r="I1442" s="175">
        <f>ROUND(E1442*H1442,2)</f>
        <v>0</v>
      </c>
      <c r="J1442" s="174"/>
      <c r="K1442" s="175">
        <f>ROUND(E1442*J1442,2)</f>
        <v>0</v>
      </c>
      <c r="L1442" s="175">
        <v>21</v>
      </c>
      <c r="M1442" s="175">
        <f>G1442*(1+L1442/100)</f>
        <v>0</v>
      </c>
      <c r="N1442" s="175">
        <v>2.6099999999999999E-3</v>
      </c>
      <c r="O1442" s="175">
        <f>ROUND(E1442*N1442,2)</f>
        <v>0</v>
      </c>
      <c r="P1442" s="175">
        <v>0</v>
      </c>
      <c r="Q1442" s="175">
        <f>ROUND(E1442*P1442,2)</f>
        <v>0</v>
      </c>
      <c r="R1442" s="175"/>
      <c r="S1442" s="175" t="s">
        <v>175</v>
      </c>
      <c r="T1442" s="176" t="s">
        <v>176</v>
      </c>
      <c r="U1442" s="157">
        <v>0.48</v>
      </c>
      <c r="V1442" s="157">
        <f>ROUND(E1442*U1442,2)</f>
        <v>0.48</v>
      </c>
      <c r="W1442" s="157"/>
      <c r="X1442" s="157" t="s">
        <v>207</v>
      </c>
      <c r="Y1442" s="147"/>
      <c r="Z1442" s="147"/>
      <c r="AA1442" s="147"/>
      <c r="AB1442" s="147"/>
      <c r="AC1442" s="147"/>
      <c r="AD1442" s="147"/>
      <c r="AE1442" s="147"/>
      <c r="AF1442" s="147"/>
      <c r="AG1442" s="147" t="s">
        <v>208</v>
      </c>
      <c r="AH1442" s="147"/>
      <c r="AI1442" s="147"/>
      <c r="AJ1442" s="147"/>
      <c r="AK1442" s="147"/>
      <c r="AL1442" s="147"/>
      <c r="AM1442" s="147"/>
      <c r="AN1442" s="147"/>
      <c r="AO1442" s="147"/>
      <c r="AP1442" s="147"/>
      <c r="AQ1442" s="147"/>
      <c r="AR1442" s="147"/>
      <c r="AS1442" s="147"/>
      <c r="AT1442" s="147"/>
      <c r="AU1442" s="147"/>
      <c r="AV1442" s="147"/>
      <c r="AW1442" s="147"/>
      <c r="AX1442" s="147"/>
      <c r="AY1442" s="147"/>
      <c r="AZ1442" s="147"/>
      <c r="BA1442" s="147"/>
      <c r="BB1442" s="147"/>
      <c r="BC1442" s="147"/>
      <c r="BD1442" s="147"/>
      <c r="BE1442" s="147"/>
      <c r="BF1442" s="147"/>
      <c r="BG1442" s="147"/>
      <c r="BH1442" s="147"/>
    </row>
    <row r="1443" spans="1:60" outlineLevel="1">
      <c r="A1443" s="154"/>
      <c r="B1443" s="155"/>
      <c r="C1443" s="253" t="s">
        <v>911</v>
      </c>
      <c r="D1443" s="254"/>
      <c r="E1443" s="254"/>
      <c r="F1443" s="254"/>
      <c r="G1443" s="254"/>
      <c r="H1443" s="157"/>
      <c r="I1443" s="157"/>
      <c r="J1443" s="157"/>
      <c r="K1443" s="157"/>
      <c r="L1443" s="157"/>
      <c r="M1443" s="157"/>
      <c r="N1443" s="157"/>
      <c r="O1443" s="157"/>
      <c r="P1443" s="157"/>
      <c r="Q1443" s="157"/>
      <c r="R1443" s="157"/>
      <c r="S1443" s="157"/>
      <c r="T1443" s="157"/>
      <c r="U1443" s="157"/>
      <c r="V1443" s="157"/>
      <c r="W1443" s="157"/>
      <c r="X1443" s="157"/>
      <c r="Y1443" s="147"/>
      <c r="Z1443" s="147"/>
      <c r="AA1443" s="147"/>
      <c r="AB1443" s="147"/>
      <c r="AC1443" s="147"/>
      <c r="AD1443" s="147"/>
      <c r="AE1443" s="147"/>
      <c r="AF1443" s="147"/>
      <c r="AG1443" s="147" t="s">
        <v>180</v>
      </c>
      <c r="AH1443" s="147"/>
      <c r="AI1443" s="147"/>
      <c r="AJ1443" s="147"/>
      <c r="AK1443" s="147"/>
      <c r="AL1443" s="147"/>
      <c r="AM1443" s="147"/>
      <c r="AN1443" s="147"/>
      <c r="AO1443" s="147"/>
      <c r="AP1443" s="147"/>
      <c r="AQ1443" s="147"/>
      <c r="AR1443" s="147"/>
      <c r="AS1443" s="147"/>
      <c r="AT1443" s="147"/>
      <c r="AU1443" s="147"/>
      <c r="AV1443" s="147"/>
      <c r="AW1443" s="147"/>
      <c r="AX1443" s="147"/>
      <c r="AY1443" s="147"/>
      <c r="AZ1443" s="147"/>
      <c r="BA1443" s="147"/>
      <c r="BB1443" s="147"/>
      <c r="BC1443" s="147"/>
      <c r="BD1443" s="147"/>
      <c r="BE1443" s="147"/>
      <c r="BF1443" s="147"/>
      <c r="BG1443" s="147"/>
      <c r="BH1443" s="147"/>
    </row>
    <row r="1444" spans="1:60" outlineLevel="1">
      <c r="A1444" s="154"/>
      <c r="B1444" s="155"/>
      <c r="C1444" s="244"/>
      <c r="D1444" s="245"/>
      <c r="E1444" s="245"/>
      <c r="F1444" s="245"/>
      <c r="G1444" s="245"/>
      <c r="H1444" s="157"/>
      <c r="I1444" s="157"/>
      <c r="J1444" s="157"/>
      <c r="K1444" s="157"/>
      <c r="L1444" s="157"/>
      <c r="M1444" s="157"/>
      <c r="N1444" s="157"/>
      <c r="O1444" s="157"/>
      <c r="P1444" s="157"/>
      <c r="Q1444" s="157"/>
      <c r="R1444" s="157"/>
      <c r="S1444" s="157"/>
      <c r="T1444" s="157"/>
      <c r="U1444" s="157"/>
      <c r="V1444" s="157"/>
      <c r="W1444" s="157"/>
      <c r="X1444" s="157"/>
      <c r="Y1444" s="147"/>
      <c r="Z1444" s="147"/>
      <c r="AA1444" s="147"/>
      <c r="AB1444" s="147"/>
      <c r="AC1444" s="147"/>
      <c r="AD1444" s="147"/>
      <c r="AE1444" s="147"/>
      <c r="AF1444" s="147"/>
      <c r="AG1444" s="147" t="s">
        <v>181</v>
      </c>
      <c r="AH1444" s="147"/>
      <c r="AI1444" s="147"/>
      <c r="AJ1444" s="147"/>
      <c r="AK1444" s="147"/>
      <c r="AL1444" s="147"/>
      <c r="AM1444" s="147"/>
      <c r="AN1444" s="147"/>
      <c r="AO1444" s="147"/>
      <c r="AP1444" s="147"/>
      <c r="AQ1444" s="147"/>
      <c r="AR1444" s="147"/>
      <c r="AS1444" s="147"/>
      <c r="AT1444" s="147"/>
      <c r="AU1444" s="147"/>
      <c r="AV1444" s="147"/>
      <c r="AW1444" s="147"/>
      <c r="AX1444" s="147"/>
      <c r="AY1444" s="147"/>
      <c r="AZ1444" s="147"/>
      <c r="BA1444" s="147"/>
      <c r="BB1444" s="147"/>
      <c r="BC1444" s="147"/>
      <c r="BD1444" s="147"/>
      <c r="BE1444" s="147"/>
      <c r="BF1444" s="147"/>
      <c r="BG1444" s="147"/>
      <c r="BH1444" s="147"/>
    </row>
    <row r="1445" spans="1:60" outlineLevel="1">
      <c r="A1445" s="170">
        <v>205</v>
      </c>
      <c r="B1445" s="171" t="s">
        <v>1028</v>
      </c>
      <c r="C1445" s="181" t="s">
        <v>1029</v>
      </c>
      <c r="D1445" s="172" t="s">
        <v>960</v>
      </c>
      <c r="E1445" s="173">
        <v>2.68</v>
      </c>
      <c r="F1445" s="174"/>
      <c r="G1445" s="175">
        <f>ROUND(E1445*F1445,2)</f>
        <v>0</v>
      </c>
      <c r="H1445" s="174"/>
      <c r="I1445" s="175">
        <f>ROUND(E1445*H1445,2)</f>
        <v>0</v>
      </c>
      <c r="J1445" s="174"/>
      <c r="K1445" s="175">
        <f>ROUND(E1445*J1445,2)</f>
        <v>0</v>
      </c>
      <c r="L1445" s="175">
        <v>21</v>
      </c>
      <c r="M1445" s="175">
        <f>G1445*(1+L1445/100)</f>
        <v>0</v>
      </c>
      <c r="N1445" s="175">
        <v>2.6099999999999999E-3</v>
      </c>
      <c r="O1445" s="175">
        <f>ROUND(E1445*N1445,2)</f>
        <v>0.01</v>
      </c>
      <c r="P1445" s="175">
        <v>0</v>
      </c>
      <c r="Q1445" s="175">
        <f>ROUND(E1445*P1445,2)</f>
        <v>0</v>
      </c>
      <c r="R1445" s="175"/>
      <c r="S1445" s="175" t="s">
        <v>175</v>
      </c>
      <c r="T1445" s="176" t="s">
        <v>176</v>
      </c>
      <c r="U1445" s="157">
        <v>0.48</v>
      </c>
      <c r="V1445" s="157">
        <f>ROUND(E1445*U1445,2)</f>
        <v>1.29</v>
      </c>
      <c r="W1445" s="157"/>
      <c r="X1445" s="157" t="s">
        <v>207</v>
      </c>
      <c r="Y1445" s="147"/>
      <c r="Z1445" s="147"/>
      <c r="AA1445" s="147"/>
      <c r="AB1445" s="147"/>
      <c r="AC1445" s="147"/>
      <c r="AD1445" s="147"/>
      <c r="AE1445" s="147"/>
      <c r="AF1445" s="147"/>
      <c r="AG1445" s="147" t="s">
        <v>208</v>
      </c>
      <c r="AH1445" s="147"/>
      <c r="AI1445" s="147"/>
      <c r="AJ1445" s="147"/>
      <c r="AK1445" s="147"/>
      <c r="AL1445" s="147"/>
      <c r="AM1445" s="147"/>
      <c r="AN1445" s="147"/>
      <c r="AO1445" s="147"/>
      <c r="AP1445" s="147"/>
      <c r="AQ1445" s="147"/>
      <c r="AR1445" s="147"/>
      <c r="AS1445" s="147"/>
      <c r="AT1445" s="147"/>
      <c r="AU1445" s="147"/>
      <c r="AV1445" s="147"/>
      <c r="AW1445" s="147"/>
      <c r="AX1445" s="147"/>
      <c r="AY1445" s="147"/>
      <c r="AZ1445" s="147"/>
      <c r="BA1445" s="147"/>
      <c r="BB1445" s="147"/>
      <c r="BC1445" s="147"/>
      <c r="BD1445" s="147"/>
      <c r="BE1445" s="147"/>
      <c r="BF1445" s="147"/>
      <c r="BG1445" s="147"/>
      <c r="BH1445" s="147"/>
    </row>
    <row r="1446" spans="1:60" outlineLevel="1">
      <c r="A1446" s="154"/>
      <c r="B1446" s="155"/>
      <c r="C1446" s="253" t="s">
        <v>911</v>
      </c>
      <c r="D1446" s="254"/>
      <c r="E1446" s="254"/>
      <c r="F1446" s="254"/>
      <c r="G1446" s="254"/>
      <c r="H1446" s="157"/>
      <c r="I1446" s="157"/>
      <c r="J1446" s="157"/>
      <c r="K1446" s="157"/>
      <c r="L1446" s="157"/>
      <c r="M1446" s="157"/>
      <c r="N1446" s="157"/>
      <c r="O1446" s="157"/>
      <c r="P1446" s="157"/>
      <c r="Q1446" s="157"/>
      <c r="R1446" s="157"/>
      <c r="S1446" s="157"/>
      <c r="T1446" s="157"/>
      <c r="U1446" s="157"/>
      <c r="V1446" s="157"/>
      <c r="W1446" s="157"/>
      <c r="X1446" s="157"/>
      <c r="Y1446" s="147"/>
      <c r="Z1446" s="147"/>
      <c r="AA1446" s="147"/>
      <c r="AB1446" s="147"/>
      <c r="AC1446" s="147"/>
      <c r="AD1446" s="147"/>
      <c r="AE1446" s="147"/>
      <c r="AF1446" s="147"/>
      <c r="AG1446" s="147" t="s">
        <v>180</v>
      </c>
      <c r="AH1446" s="147"/>
      <c r="AI1446" s="147"/>
      <c r="AJ1446" s="147"/>
      <c r="AK1446" s="147"/>
      <c r="AL1446" s="147"/>
      <c r="AM1446" s="147"/>
      <c r="AN1446" s="147"/>
      <c r="AO1446" s="147"/>
      <c r="AP1446" s="147"/>
      <c r="AQ1446" s="147"/>
      <c r="AR1446" s="147"/>
      <c r="AS1446" s="147"/>
      <c r="AT1446" s="147"/>
      <c r="AU1446" s="147"/>
      <c r="AV1446" s="147"/>
      <c r="AW1446" s="147"/>
      <c r="AX1446" s="147"/>
      <c r="AY1446" s="147"/>
      <c r="AZ1446" s="147"/>
      <c r="BA1446" s="147"/>
      <c r="BB1446" s="147"/>
      <c r="BC1446" s="147"/>
      <c r="BD1446" s="147"/>
      <c r="BE1446" s="147"/>
      <c r="BF1446" s="147"/>
      <c r="BG1446" s="147"/>
      <c r="BH1446" s="147"/>
    </row>
    <row r="1447" spans="1:60" outlineLevel="1">
      <c r="A1447" s="154"/>
      <c r="B1447" s="155"/>
      <c r="C1447" s="244"/>
      <c r="D1447" s="245"/>
      <c r="E1447" s="245"/>
      <c r="F1447" s="245"/>
      <c r="G1447" s="245"/>
      <c r="H1447" s="157"/>
      <c r="I1447" s="157"/>
      <c r="J1447" s="157"/>
      <c r="K1447" s="157"/>
      <c r="L1447" s="157"/>
      <c r="M1447" s="157"/>
      <c r="N1447" s="157"/>
      <c r="O1447" s="157"/>
      <c r="P1447" s="157"/>
      <c r="Q1447" s="157"/>
      <c r="R1447" s="157"/>
      <c r="S1447" s="157"/>
      <c r="T1447" s="157"/>
      <c r="U1447" s="157"/>
      <c r="V1447" s="157"/>
      <c r="W1447" s="157"/>
      <c r="X1447" s="157"/>
      <c r="Y1447" s="147"/>
      <c r="Z1447" s="147"/>
      <c r="AA1447" s="147"/>
      <c r="AB1447" s="147"/>
      <c r="AC1447" s="147"/>
      <c r="AD1447" s="147"/>
      <c r="AE1447" s="147"/>
      <c r="AF1447" s="147"/>
      <c r="AG1447" s="147" t="s">
        <v>181</v>
      </c>
      <c r="AH1447" s="147"/>
      <c r="AI1447" s="147"/>
      <c r="AJ1447" s="147"/>
      <c r="AK1447" s="147"/>
      <c r="AL1447" s="147"/>
      <c r="AM1447" s="147"/>
      <c r="AN1447" s="147"/>
      <c r="AO1447" s="147"/>
      <c r="AP1447" s="147"/>
      <c r="AQ1447" s="147"/>
      <c r="AR1447" s="147"/>
      <c r="AS1447" s="147"/>
      <c r="AT1447" s="147"/>
      <c r="AU1447" s="147"/>
      <c r="AV1447" s="147"/>
      <c r="AW1447" s="147"/>
      <c r="AX1447" s="147"/>
      <c r="AY1447" s="147"/>
      <c r="AZ1447" s="147"/>
      <c r="BA1447" s="147"/>
      <c r="BB1447" s="147"/>
      <c r="BC1447" s="147"/>
      <c r="BD1447" s="147"/>
      <c r="BE1447" s="147"/>
      <c r="BF1447" s="147"/>
      <c r="BG1447" s="147"/>
      <c r="BH1447" s="147"/>
    </row>
    <row r="1448" spans="1:60" outlineLevel="1">
      <c r="A1448" s="170">
        <v>206</v>
      </c>
      <c r="B1448" s="171" t="s">
        <v>1030</v>
      </c>
      <c r="C1448" s="181" t="s">
        <v>1023</v>
      </c>
      <c r="D1448" s="172" t="s">
        <v>960</v>
      </c>
      <c r="E1448" s="173">
        <v>5.97</v>
      </c>
      <c r="F1448" s="174"/>
      <c r="G1448" s="175">
        <f>ROUND(E1448*F1448,2)</f>
        <v>0</v>
      </c>
      <c r="H1448" s="174"/>
      <c r="I1448" s="175">
        <f>ROUND(E1448*H1448,2)</f>
        <v>0</v>
      </c>
      <c r="J1448" s="174"/>
      <c r="K1448" s="175">
        <f>ROUND(E1448*J1448,2)</f>
        <v>0</v>
      </c>
      <c r="L1448" s="175">
        <v>21</v>
      </c>
      <c r="M1448" s="175">
        <f>G1448*(1+L1448/100)</f>
        <v>0</v>
      </c>
      <c r="N1448" s="175">
        <v>2.6099999999999999E-3</v>
      </c>
      <c r="O1448" s="175">
        <f>ROUND(E1448*N1448,2)</f>
        <v>0.02</v>
      </c>
      <c r="P1448" s="175">
        <v>0</v>
      </c>
      <c r="Q1448" s="175">
        <f>ROUND(E1448*P1448,2)</f>
        <v>0</v>
      </c>
      <c r="R1448" s="175"/>
      <c r="S1448" s="175" t="s">
        <v>175</v>
      </c>
      <c r="T1448" s="176" t="s">
        <v>176</v>
      </c>
      <c r="U1448" s="157">
        <v>0.48</v>
      </c>
      <c r="V1448" s="157">
        <f>ROUND(E1448*U1448,2)</f>
        <v>2.87</v>
      </c>
      <c r="W1448" s="157"/>
      <c r="X1448" s="157" t="s">
        <v>207</v>
      </c>
      <c r="Y1448" s="147"/>
      <c r="Z1448" s="147"/>
      <c r="AA1448" s="147"/>
      <c r="AB1448" s="147"/>
      <c r="AC1448" s="147"/>
      <c r="AD1448" s="147"/>
      <c r="AE1448" s="147"/>
      <c r="AF1448" s="147"/>
      <c r="AG1448" s="147" t="s">
        <v>208</v>
      </c>
      <c r="AH1448" s="147"/>
      <c r="AI1448" s="147"/>
      <c r="AJ1448" s="147"/>
      <c r="AK1448" s="147"/>
      <c r="AL1448" s="147"/>
      <c r="AM1448" s="147"/>
      <c r="AN1448" s="147"/>
      <c r="AO1448" s="147"/>
      <c r="AP1448" s="147"/>
      <c r="AQ1448" s="147"/>
      <c r="AR1448" s="147"/>
      <c r="AS1448" s="147"/>
      <c r="AT1448" s="147"/>
      <c r="AU1448" s="147"/>
      <c r="AV1448" s="147"/>
      <c r="AW1448" s="147"/>
      <c r="AX1448" s="147"/>
      <c r="AY1448" s="147"/>
      <c r="AZ1448" s="147"/>
      <c r="BA1448" s="147"/>
      <c r="BB1448" s="147"/>
      <c r="BC1448" s="147"/>
      <c r="BD1448" s="147"/>
      <c r="BE1448" s="147"/>
      <c r="BF1448" s="147"/>
      <c r="BG1448" s="147"/>
      <c r="BH1448" s="147"/>
    </row>
    <row r="1449" spans="1:60" outlineLevel="1">
      <c r="A1449" s="154"/>
      <c r="B1449" s="155"/>
      <c r="C1449" s="253" t="s">
        <v>911</v>
      </c>
      <c r="D1449" s="254"/>
      <c r="E1449" s="254"/>
      <c r="F1449" s="254"/>
      <c r="G1449" s="254"/>
      <c r="H1449" s="157"/>
      <c r="I1449" s="157"/>
      <c r="J1449" s="157"/>
      <c r="K1449" s="157"/>
      <c r="L1449" s="157"/>
      <c r="M1449" s="157"/>
      <c r="N1449" s="157"/>
      <c r="O1449" s="157"/>
      <c r="P1449" s="157"/>
      <c r="Q1449" s="157"/>
      <c r="R1449" s="157"/>
      <c r="S1449" s="157"/>
      <c r="T1449" s="157"/>
      <c r="U1449" s="157"/>
      <c r="V1449" s="157"/>
      <c r="W1449" s="157"/>
      <c r="X1449" s="157"/>
      <c r="Y1449" s="147"/>
      <c r="Z1449" s="147"/>
      <c r="AA1449" s="147"/>
      <c r="AB1449" s="147"/>
      <c r="AC1449" s="147"/>
      <c r="AD1449" s="147"/>
      <c r="AE1449" s="147"/>
      <c r="AF1449" s="147"/>
      <c r="AG1449" s="147" t="s">
        <v>180</v>
      </c>
      <c r="AH1449" s="147"/>
      <c r="AI1449" s="147"/>
      <c r="AJ1449" s="147"/>
      <c r="AK1449" s="147"/>
      <c r="AL1449" s="147"/>
      <c r="AM1449" s="147"/>
      <c r="AN1449" s="147"/>
      <c r="AO1449" s="147"/>
      <c r="AP1449" s="147"/>
      <c r="AQ1449" s="147"/>
      <c r="AR1449" s="147"/>
      <c r="AS1449" s="147"/>
      <c r="AT1449" s="147"/>
      <c r="AU1449" s="147"/>
      <c r="AV1449" s="147"/>
      <c r="AW1449" s="147"/>
      <c r="AX1449" s="147"/>
      <c r="AY1449" s="147"/>
      <c r="AZ1449" s="147"/>
      <c r="BA1449" s="147"/>
      <c r="BB1449" s="147"/>
      <c r="BC1449" s="147"/>
      <c r="BD1449" s="147"/>
      <c r="BE1449" s="147"/>
      <c r="BF1449" s="147"/>
      <c r="BG1449" s="147"/>
      <c r="BH1449" s="147"/>
    </row>
    <row r="1450" spans="1:60" outlineLevel="1">
      <c r="A1450" s="154"/>
      <c r="B1450" s="155"/>
      <c r="C1450" s="183" t="s">
        <v>1031</v>
      </c>
      <c r="D1450" s="161"/>
      <c r="E1450" s="162">
        <v>5.97</v>
      </c>
      <c r="F1450" s="157"/>
      <c r="G1450" s="157"/>
      <c r="H1450" s="157"/>
      <c r="I1450" s="157"/>
      <c r="J1450" s="157"/>
      <c r="K1450" s="157"/>
      <c r="L1450" s="157"/>
      <c r="M1450" s="157"/>
      <c r="N1450" s="157"/>
      <c r="O1450" s="157"/>
      <c r="P1450" s="157"/>
      <c r="Q1450" s="157"/>
      <c r="R1450" s="157"/>
      <c r="S1450" s="157"/>
      <c r="T1450" s="157"/>
      <c r="U1450" s="157"/>
      <c r="V1450" s="157"/>
      <c r="W1450" s="157"/>
      <c r="X1450" s="157"/>
      <c r="Y1450" s="147"/>
      <c r="Z1450" s="147"/>
      <c r="AA1450" s="147"/>
      <c r="AB1450" s="147"/>
      <c r="AC1450" s="147"/>
      <c r="AD1450" s="147"/>
      <c r="AE1450" s="147"/>
      <c r="AF1450" s="147"/>
      <c r="AG1450" s="147" t="s">
        <v>187</v>
      </c>
      <c r="AH1450" s="147">
        <v>0</v>
      </c>
      <c r="AI1450" s="147"/>
      <c r="AJ1450" s="147"/>
      <c r="AK1450" s="147"/>
      <c r="AL1450" s="147"/>
      <c r="AM1450" s="147"/>
      <c r="AN1450" s="147"/>
      <c r="AO1450" s="147"/>
      <c r="AP1450" s="147"/>
      <c r="AQ1450" s="147"/>
      <c r="AR1450" s="147"/>
      <c r="AS1450" s="147"/>
      <c r="AT1450" s="147"/>
      <c r="AU1450" s="147"/>
      <c r="AV1450" s="147"/>
      <c r="AW1450" s="147"/>
      <c r="AX1450" s="147"/>
      <c r="AY1450" s="147"/>
      <c r="AZ1450" s="147"/>
      <c r="BA1450" s="147"/>
      <c r="BB1450" s="147"/>
      <c r="BC1450" s="147"/>
      <c r="BD1450" s="147"/>
      <c r="BE1450" s="147"/>
      <c r="BF1450" s="147"/>
      <c r="BG1450" s="147"/>
      <c r="BH1450" s="147"/>
    </row>
    <row r="1451" spans="1:60" outlineLevel="1">
      <c r="A1451" s="154"/>
      <c r="B1451" s="155"/>
      <c r="C1451" s="244"/>
      <c r="D1451" s="245"/>
      <c r="E1451" s="245"/>
      <c r="F1451" s="245"/>
      <c r="G1451" s="245"/>
      <c r="H1451" s="157"/>
      <c r="I1451" s="157"/>
      <c r="J1451" s="157"/>
      <c r="K1451" s="157"/>
      <c r="L1451" s="157"/>
      <c r="M1451" s="157"/>
      <c r="N1451" s="157"/>
      <c r="O1451" s="157"/>
      <c r="P1451" s="157"/>
      <c r="Q1451" s="157"/>
      <c r="R1451" s="157"/>
      <c r="S1451" s="157"/>
      <c r="T1451" s="157"/>
      <c r="U1451" s="157"/>
      <c r="V1451" s="157"/>
      <c r="W1451" s="157"/>
      <c r="X1451" s="157"/>
      <c r="Y1451" s="147"/>
      <c r="Z1451" s="147"/>
      <c r="AA1451" s="147"/>
      <c r="AB1451" s="147"/>
      <c r="AC1451" s="147"/>
      <c r="AD1451" s="147"/>
      <c r="AE1451" s="147"/>
      <c r="AF1451" s="147"/>
      <c r="AG1451" s="147" t="s">
        <v>181</v>
      </c>
      <c r="AH1451" s="147"/>
      <c r="AI1451" s="147"/>
      <c r="AJ1451" s="147"/>
      <c r="AK1451" s="147"/>
      <c r="AL1451" s="147"/>
      <c r="AM1451" s="147"/>
      <c r="AN1451" s="147"/>
      <c r="AO1451" s="147"/>
      <c r="AP1451" s="147"/>
      <c r="AQ1451" s="147"/>
      <c r="AR1451" s="147"/>
      <c r="AS1451" s="147"/>
      <c r="AT1451" s="147"/>
      <c r="AU1451" s="147"/>
      <c r="AV1451" s="147"/>
      <c r="AW1451" s="147"/>
      <c r="AX1451" s="147"/>
      <c r="AY1451" s="147"/>
      <c r="AZ1451" s="147"/>
      <c r="BA1451" s="147"/>
      <c r="BB1451" s="147"/>
      <c r="BC1451" s="147"/>
      <c r="BD1451" s="147"/>
      <c r="BE1451" s="147"/>
      <c r="BF1451" s="147"/>
      <c r="BG1451" s="147"/>
      <c r="BH1451" s="147"/>
    </row>
    <row r="1452" spans="1:60" outlineLevel="1">
      <c r="A1452" s="170">
        <v>207</v>
      </c>
      <c r="B1452" s="171" t="s">
        <v>1032</v>
      </c>
      <c r="C1452" s="181" t="s">
        <v>1033</v>
      </c>
      <c r="D1452" s="172" t="s">
        <v>816</v>
      </c>
      <c r="E1452" s="173">
        <v>3</v>
      </c>
      <c r="F1452" s="174"/>
      <c r="G1452" s="175">
        <f>ROUND(E1452*F1452,2)</f>
        <v>0</v>
      </c>
      <c r="H1452" s="174"/>
      <c r="I1452" s="175">
        <f>ROUND(E1452*H1452,2)</f>
        <v>0</v>
      </c>
      <c r="J1452" s="174"/>
      <c r="K1452" s="175">
        <f>ROUND(E1452*J1452,2)</f>
        <v>0</v>
      </c>
      <c r="L1452" s="175">
        <v>21</v>
      </c>
      <c r="M1452" s="175">
        <f>G1452*(1+L1452/100)</f>
        <v>0</v>
      </c>
      <c r="N1452" s="175">
        <v>2.6099999999999999E-3</v>
      </c>
      <c r="O1452" s="175">
        <f>ROUND(E1452*N1452,2)</f>
        <v>0.01</v>
      </c>
      <c r="P1452" s="175">
        <v>0</v>
      </c>
      <c r="Q1452" s="175">
        <f>ROUND(E1452*P1452,2)</f>
        <v>0</v>
      </c>
      <c r="R1452" s="175"/>
      <c r="S1452" s="175" t="s">
        <v>175</v>
      </c>
      <c r="T1452" s="176" t="s">
        <v>176</v>
      </c>
      <c r="U1452" s="157">
        <v>0.48</v>
      </c>
      <c r="V1452" s="157">
        <f>ROUND(E1452*U1452,2)</f>
        <v>1.44</v>
      </c>
      <c r="W1452" s="157"/>
      <c r="X1452" s="157" t="s">
        <v>207</v>
      </c>
      <c r="Y1452" s="147"/>
      <c r="Z1452" s="147"/>
      <c r="AA1452" s="147"/>
      <c r="AB1452" s="147"/>
      <c r="AC1452" s="147"/>
      <c r="AD1452" s="147"/>
      <c r="AE1452" s="147"/>
      <c r="AF1452" s="147"/>
      <c r="AG1452" s="147" t="s">
        <v>208</v>
      </c>
      <c r="AH1452" s="147"/>
      <c r="AI1452" s="147"/>
      <c r="AJ1452" s="147"/>
      <c r="AK1452" s="147"/>
      <c r="AL1452" s="147"/>
      <c r="AM1452" s="147"/>
      <c r="AN1452" s="147"/>
      <c r="AO1452" s="147"/>
      <c r="AP1452" s="147"/>
      <c r="AQ1452" s="147"/>
      <c r="AR1452" s="147"/>
      <c r="AS1452" s="147"/>
      <c r="AT1452" s="147"/>
      <c r="AU1452" s="147"/>
      <c r="AV1452" s="147"/>
      <c r="AW1452" s="147"/>
      <c r="AX1452" s="147"/>
      <c r="AY1452" s="147"/>
      <c r="AZ1452" s="147"/>
      <c r="BA1452" s="147"/>
      <c r="BB1452" s="147"/>
      <c r="BC1452" s="147"/>
      <c r="BD1452" s="147"/>
      <c r="BE1452" s="147"/>
      <c r="BF1452" s="147"/>
      <c r="BG1452" s="147"/>
      <c r="BH1452" s="147"/>
    </row>
    <row r="1453" spans="1:60" outlineLevel="1">
      <c r="A1453" s="154"/>
      <c r="B1453" s="155"/>
      <c r="C1453" s="253" t="s">
        <v>911</v>
      </c>
      <c r="D1453" s="254"/>
      <c r="E1453" s="254"/>
      <c r="F1453" s="254"/>
      <c r="G1453" s="254"/>
      <c r="H1453" s="157"/>
      <c r="I1453" s="157"/>
      <c r="J1453" s="157"/>
      <c r="K1453" s="157"/>
      <c r="L1453" s="157"/>
      <c r="M1453" s="157"/>
      <c r="N1453" s="157"/>
      <c r="O1453" s="157"/>
      <c r="P1453" s="157"/>
      <c r="Q1453" s="157"/>
      <c r="R1453" s="157"/>
      <c r="S1453" s="157"/>
      <c r="T1453" s="157"/>
      <c r="U1453" s="157"/>
      <c r="V1453" s="157"/>
      <c r="W1453" s="157"/>
      <c r="X1453" s="157"/>
      <c r="Y1453" s="147"/>
      <c r="Z1453" s="147"/>
      <c r="AA1453" s="147"/>
      <c r="AB1453" s="147"/>
      <c r="AC1453" s="147"/>
      <c r="AD1453" s="147"/>
      <c r="AE1453" s="147"/>
      <c r="AF1453" s="147"/>
      <c r="AG1453" s="147" t="s">
        <v>180</v>
      </c>
      <c r="AH1453" s="147"/>
      <c r="AI1453" s="147"/>
      <c r="AJ1453" s="147"/>
      <c r="AK1453" s="147"/>
      <c r="AL1453" s="147"/>
      <c r="AM1453" s="147"/>
      <c r="AN1453" s="147"/>
      <c r="AO1453" s="147"/>
      <c r="AP1453" s="147"/>
      <c r="AQ1453" s="147"/>
      <c r="AR1453" s="147"/>
      <c r="AS1453" s="147"/>
      <c r="AT1453" s="147"/>
      <c r="AU1453" s="147"/>
      <c r="AV1453" s="147"/>
      <c r="AW1453" s="147"/>
      <c r="AX1453" s="147"/>
      <c r="AY1453" s="147"/>
      <c r="AZ1453" s="147"/>
      <c r="BA1453" s="147"/>
      <c r="BB1453" s="147"/>
      <c r="BC1453" s="147"/>
      <c r="BD1453" s="147"/>
      <c r="BE1453" s="147"/>
      <c r="BF1453" s="147"/>
      <c r="BG1453" s="147"/>
      <c r="BH1453" s="147"/>
    </row>
    <row r="1454" spans="1:60" outlineLevel="1">
      <c r="A1454" s="154"/>
      <c r="B1454" s="155"/>
      <c r="C1454" s="244"/>
      <c r="D1454" s="245"/>
      <c r="E1454" s="245"/>
      <c r="F1454" s="245"/>
      <c r="G1454" s="245"/>
      <c r="H1454" s="157"/>
      <c r="I1454" s="157"/>
      <c r="J1454" s="157"/>
      <c r="K1454" s="157"/>
      <c r="L1454" s="157"/>
      <c r="M1454" s="157"/>
      <c r="N1454" s="157"/>
      <c r="O1454" s="157"/>
      <c r="P1454" s="157"/>
      <c r="Q1454" s="157"/>
      <c r="R1454" s="157"/>
      <c r="S1454" s="157"/>
      <c r="T1454" s="157"/>
      <c r="U1454" s="157"/>
      <c r="V1454" s="157"/>
      <c r="W1454" s="157"/>
      <c r="X1454" s="157"/>
      <c r="Y1454" s="147"/>
      <c r="Z1454" s="147"/>
      <c r="AA1454" s="147"/>
      <c r="AB1454" s="147"/>
      <c r="AC1454" s="147"/>
      <c r="AD1454" s="147"/>
      <c r="AE1454" s="147"/>
      <c r="AF1454" s="147"/>
      <c r="AG1454" s="147" t="s">
        <v>181</v>
      </c>
      <c r="AH1454" s="147"/>
      <c r="AI1454" s="147"/>
      <c r="AJ1454" s="147"/>
      <c r="AK1454" s="147"/>
      <c r="AL1454" s="147"/>
      <c r="AM1454" s="147"/>
      <c r="AN1454" s="147"/>
      <c r="AO1454" s="147"/>
      <c r="AP1454" s="147"/>
      <c r="AQ1454" s="147"/>
      <c r="AR1454" s="147"/>
      <c r="AS1454" s="147"/>
      <c r="AT1454" s="147"/>
      <c r="AU1454" s="147"/>
      <c r="AV1454" s="147"/>
      <c r="AW1454" s="147"/>
      <c r="AX1454" s="147"/>
      <c r="AY1454" s="147"/>
      <c r="AZ1454" s="147"/>
      <c r="BA1454" s="147"/>
      <c r="BB1454" s="147"/>
      <c r="BC1454" s="147"/>
      <c r="BD1454" s="147"/>
      <c r="BE1454" s="147"/>
      <c r="BF1454" s="147"/>
      <c r="BG1454" s="147"/>
      <c r="BH1454" s="147"/>
    </row>
    <row r="1455" spans="1:60" outlineLevel="1">
      <c r="A1455" s="170">
        <v>208</v>
      </c>
      <c r="B1455" s="171" t="s">
        <v>1034</v>
      </c>
      <c r="C1455" s="181" t="s">
        <v>1033</v>
      </c>
      <c r="D1455" s="172" t="s">
        <v>816</v>
      </c>
      <c r="E1455" s="173">
        <v>15</v>
      </c>
      <c r="F1455" s="174"/>
      <c r="G1455" s="175">
        <f>ROUND(E1455*F1455,2)</f>
        <v>0</v>
      </c>
      <c r="H1455" s="174"/>
      <c r="I1455" s="175">
        <f>ROUND(E1455*H1455,2)</f>
        <v>0</v>
      </c>
      <c r="J1455" s="174"/>
      <c r="K1455" s="175">
        <f>ROUND(E1455*J1455,2)</f>
        <v>0</v>
      </c>
      <c r="L1455" s="175">
        <v>21</v>
      </c>
      <c r="M1455" s="175">
        <f>G1455*(1+L1455/100)</f>
        <v>0</v>
      </c>
      <c r="N1455" s="175">
        <v>2.6099999999999999E-3</v>
      </c>
      <c r="O1455" s="175">
        <f>ROUND(E1455*N1455,2)</f>
        <v>0.04</v>
      </c>
      <c r="P1455" s="175">
        <v>0</v>
      </c>
      <c r="Q1455" s="175">
        <f>ROUND(E1455*P1455,2)</f>
        <v>0</v>
      </c>
      <c r="R1455" s="175"/>
      <c r="S1455" s="175" t="s">
        <v>175</v>
      </c>
      <c r="T1455" s="176" t="s">
        <v>176</v>
      </c>
      <c r="U1455" s="157">
        <v>0.48</v>
      </c>
      <c r="V1455" s="157">
        <f>ROUND(E1455*U1455,2)</f>
        <v>7.2</v>
      </c>
      <c r="W1455" s="157"/>
      <c r="X1455" s="157" t="s">
        <v>207</v>
      </c>
      <c r="Y1455" s="147"/>
      <c r="Z1455" s="147"/>
      <c r="AA1455" s="147"/>
      <c r="AB1455" s="147"/>
      <c r="AC1455" s="147"/>
      <c r="AD1455" s="147"/>
      <c r="AE1455" s="147"/>
      <c r="AF1455" s="147"/>
      <c r="AG1455" s="147" t="s">
        <v>208</v>
      </c>
      <c r="AH1455" s="147"/>
      <c r="AI1455" s="147"/>
      <c r="AJ1455" s="147"/>
      <c r="AK1455" s="147"/>
      <c r="AL1455" s="147"/>
      <c r="AM1455" s="147"/>
      <c r="AN1455" s="147"/>
      <c r="AO1455" s="147"/>
      <c r="AP1455" s="147"/>
      <c r="AQ1455" s="147"/>
      <c r="AR1455" s="147"/>
      <c r="AS1455" s="147"/>
      <c r="AT1455" s="147"/>
      <c r="AU1455" s="147"/>
      <c r="AV1455" s="147"/>
      <c r="AW1455" s="147"/>
      <c r="AX1455" s="147"/>
      <c r="AY1455" s="147"/>
      <c r="AZ1455" s="147"/>
      <c r="BA1455" s="147"/>
      <c r="BB1455" s="147"/>
      <c r="BC1455" s="147"/>
      <c r="BD1455" s="147"/>
      <c r="BE1455" s="147"/>
      <c r="BF1455" s="147"/>
      <c r="BG1455" s="147"/>
      <c r="BH1455" s="147"/>
    </row>
    <row r="1456" spans="1:60" outlineLevel="1">
      <c r="A1456" s="154"/>
      <c r="B1456" s="155"/>
      <c r="C1456" s="253" t="s">
        <v>911</v>
      </c>
      <c r="D1456" s="254"/>
      <c r="E1456" s="254"/>
      <c r="F1456" s="254"/>
      <c r="G1456" s="254"/>
      <c r="H1456" s="157"/>
      <c r="I1456" s="157"/>
      <c r="J1456" s="157"/>
      <c r="K1456" s="157"/>
      <c r="L1456" s="157"/>
      <c r="M1456" s="157"/>
      <c r="N1456" s="157"/>
      <c r="O1456" s="157"/>
      <c r="P1456" s="157"/>
      <c r="Q1456" s="157"/>
      <c r="R1456" s="157"/>
      <c r="S1456" s="157"/>
      <c r="T1456" s="157"/>
      <c r="U1456" s="157"/>
      <c r="V1456" s="157"/>
      <c r="W1456" s="157"/>
      <c r="X1456" s="157"/>
      <c r="Y1456" s="147"/>
      <c r="Z1456" s="147"/>
      <c r="AA1456" s="147"/>
      <c r="AB1456" s="147"/>
      <c r="AC1456" s="147"/>
      <c r="AD1456" s="147"/>
      <c r="AE1456" s="147"/>
      <c r="AF1456" s="147"/>
      <c r="AG1456" s="147" t="s">
        <v>180</v>
      </c>
      <c r="AH1456" s="147"/>
      <c r="AI1456" s="147"/>
      <c r="AJ1456" s="147"/>
      <c r="AK1456" s="147"/>
      <c r="AL1456" s="147"/>
      <c r="AM1456" s="147"/>
      <c r="AN1456" s="147"/>
      <c r="AO1456" s="147"/>
      <c r="AP1456" s="147"/>
      <c r="AQ1456" s="147"/>
      <c r="AR1456" s="147"/>
      <c r="AS1456" s="147"/>
      <c r="AT1456" s="147"/>
      <c r="AU1456" s="147"/>
      <c r="AV1456" s="147"/>
      <c r="AW1456" s="147"/>
      <c r="AX1456" s="147"/>
      <c r="AY1456" s="147"/>
      <c r="AZ1456" s="147"/>
      <c r="BA1456" s="147"/>
      <c r="BB1456" s="147"/>
      <c r="BC1456" s="147"/>
      <c r="BD1456" s="147"/>
      <c r="BE1456" s="147"/>
      <c r="BF1456" s="147"/>
      <c r="BG1456" s="147"/>
      <c r="BH1456" s="147"/>
    </row>
    <row r="1457" spans="1:60" outlineLevel="1">
      <c r="A1457" s="154"/>
      <c r="B1457" s="155"/>
      <c r="C1457" s="244"/>
      <c r="D1457" s="245"/>
      <c r="E1457" s="245"/>
      <c r="F1457" s="245"/>
      <c r="G1457" s="245"/>
      <c r="H1457" s="157"/>
      <c r="I1457" s="157"/>
      <c r="J1457" s="157"/>
      <c r="K1457" s="157"/>
      <c r="L1457" s="157"/>
      <c r="M1457" s="157"/>
      <c r="N1457" s="157"/>
      <c r="O1457" s="157"/>
      <c r="P1457" s="157"/>
      <c r="Q1457" s="157"/>
      <c r="R1457" s="157"/>
      <c r="S1457" s="157"/>
      <c r="T1457" s="157"/>
      <c r="U1457" s="157"/>
      <c r="V1457" s="157"/>
      <c r="W1457" s="157"/>
      <c r="X1457" s="157"/>
      <c r="Y1457" s="147"/>
      <c r="Z1457" s="147"/>
      <c r="AA1457" s="147"/>
      <c r="AB1457" s="147"/>
      <c r="AC1457" s="147"/>
      <c r="AD1457" s="147"/>
      <c r="AE1457" s="147"/>
      <c r="AF1457" s="147"/>
      <c r="AG1457" s="147" t="s">
        <v>181</v>
      </c>
      <c r="AH1457" s="147"/>
      <c r="AI1457" s="147"/>
      <c r="AJ1457" s="147"/>
      <c r="AK1457" s="147"/>
      <c r="AL1457" s="147"/>
      <c r="AM1457" s="147"/>
      <c r="AN1457" s="147"/>
      <c r="AO1457" s="147"/>
      <c r="AP1457" s="147"/>
      <c r="AQ1457" s="147"/>
      <c r="AR1457" s="147"/>
      <c r="AS1457" s="147"/>
      <c r="AT1457" s="147"/>
      <c r="AU1457" s="147"/>
      <c r="AV1457" s="147"/>
      <c r="AW1457" s="147"/>
      <c r="AX1457" s="147"/>
      <c r="AY1457" s="147"/>
      <c r="AZ1457" s="147"/>
      <c r="BA1457" s="147"/>
      <c r="BB1457" s="147"/>
      <c r="BC1457" s="147"/>
      <c r="BD1457" s="147"/>
      <c r="BE1457" s="147"/>
      <c r="BF1457" s="147"/>
      <c r="BG1457" s="147"/>
      <c r="BH1457" s="147"/>
    </row>
    <row r="1458" spans="1:60" outlineLevel="1">
      <c r="A1458" s="170">
        <v>209</v>
      </c>
      <c r="B1458" s="171" t="s">
        <v>1035</v>
      </c>
      <c r="C1458" s="181" t="s">
        <v>1036</v>
      </c>
      <c r="D1458" s="172" t="s">
        <v>816</v>
      </c>
      <c r="E1458" s="173">
        <v>3</v>
      </c>
      <c r="F1458" s="174"/>
      <c r="G1458" s="175">
        <f>ROUND(E1458*F1458,2)</f>
        <v>0</v>
      </c>
      <c r="H1458" s="174"/>
      <c r="I1458" s="175">
        <f>ROUND(E1458*H1458,2)</f>
        <v>0</v>
      </c>
      <c r="J1458" s="174"/>
      <c r="K1458" s="175">
        <f>ROUND(E1458*J1458,2)</f>
        <v>0</v>
      </c>
      <c r="L1458" s="175">
        <v>21</v>
      </c>
      <c r="M1458" s="175">
        <f>G1458*(1+L1458/100)</f>
        <v>0</v>
      </c>
      <c r="N1458" s="175">
        <v>2.6099999999999999E-3</v>
      </c>
      <c r="O1458" s="175">
        <f>ROUND(E1458*N1458,2)</f>
        <v>0.01</v>
      </c>
      <c r="P1458" s="175">
        <v>0</v>
      </c>
      <c r="Q1458" s="175">
        <f>ROUND(E1458*P1458,2)</f>
        <v>0</v>
      </c>
      <c r="R1458" s="175"/>
      <c r="S1458" s="175" t="s">
        <v>175</v>
      </c>
      <c r="T1458" s="176" t="s">
        <v>176</v>
      </c>
      <c r="U1458" s="157">
        <v>0.48</v>
      </c>
      <c r="V1458" s="157">
        <f>ROUND(E1458*U1458,2)</f>
        <v>1.44</v>
      </c>
      <c r="W1458" s="157"/>
      <c r="X1458" s="157" t="s">
        <v>207</v>
      </c>
      <c r="Y1458" s="147"/>
      <c r="Z1458" s="147"/>
      <c r="AA1458" s="147"/>
      <c r="AB1458" s="147"/>
      <c r="AC1458" s="147"/>
      <c r="AD1458" s="147"/>
      <c r="AE1458" s="147"/>
      <c r="AF1458" s="147"/>
      <c r="AG1458" s="147" t="s">
        <v>208</v>
      </c>
      <c r="AH1458" s="147"/>
      <c r="AI1458" s="147"/>
      <c r="AJ1458" s="147"/>
      <c r="AK1458" s="147"/>
      <c r="AL1458" s="147"/>
      <c r="AM1458" s="147"/>
      <c r="AN1458" s="147"/>
      <c r="AO1458" s="147"/>
      <c r="AP1458" s="147"/>
      <c r="AQ1458" s="147"/>
      <c r="AR1458" s="147"/>
      <c r="AS1458" s="147"/>
      <c r="AT1458" s="147"/>
      <c r="AU1458" s="147"/>
      <c r="AV1458" s="147"/>
      <c r="AW1458" s="147"/>
      <c r="AX1458" s="147"/>
      <c r="AY1458" s="147"/>
      <c r="AZ1458" s="147"/>
      <c r="BA1458" s="147"/>
      <c r="BB1458" s="147"/>
      <c r="BC1458" s="147"/>
      <c r="BD1458" s="147"/>
      <c r="BE1458" s="147"/>
      <c r="BF1458" s="147"/>
      <c r="BG1458" s="147"/>
      <c r="BH1458" s="147"/>
    </row>
    <row r="1459" spans="1:60" outlineLevel="1">
      <c r="A1459" s="154"/>
      <c r="B1459" s="155"/>
      <c r="C1459" s="253" t="s">
        <v>911</v>
      </c>
      <c r="D1459" s="254"/>
      <c r="E1459" s="254"/>
      <c r="F1459" s="254"/>
      <c r="G1459" s="254"/>
      <c r="H1459" s="157"/>
      <c r="I1459" s="157"/>
      <c r="J1459" s="157"/>
      <c r="K1459" s="157"/>
      <c r="L1459" s="157"/>
      <c r="M1459" s="157"/>
      <c r="N1459" s="157"/>
      <c r="O1459" s="157"/>
      <c r="P1459" s="157"/>
      <c r="Q1459" s="157"/>
      <c r="R1459" s="157"/>
      <c r="S1459" s="157"/>
      <c r="T1459" s="157"/>
      <c r="U1459" s="157"/>
      <c r="V1459" s="157"/>
      <c r="W1459" s="157"/>
      <c r="X1459" s="157"/>
      <c r="Y1459" s="147"/>
      <c r="Z1459" s="147"/>
      <c r="AA1459" s="147"/>
      <c r="AB1459" s="147"/>
      <c r="AC1459" s="147"/>
      <c r="AD1459" s="147"/>
      <c r="AE1459" s="147"/>
      <c r="AF1459" s="147"/>
      <c r="AG1459" s="147" t="s">
        <v>180</v>
      </c>
      <c r="AH1459" s="147"/>
      <c r="AI1459" s="147"/>
      <c r="AJ1459" s="147"/>
      <c r="AK1459" s="147"/>
      <c r="AL1459" s="147"/>
      <c r="AM1459" s="147"/>
      <c r="AN1459" s="147"/>
      <c r="AO1459" s="147"/>
      <c r="AP1459" s="147"/>
      <c r="AQ1459" s="147"/>
      <c r="AR1459" s="147"/>
      <c r="AS1459" s="147"/>
      <c r="AT1459" s="147"/>
      <c r="AU1459" s="147"/>
      <c r="AV1459" s="147"/>
      <c r="AW1459" s="147"/>
      <c r="AX1459" s="147"/>
      <c r="AY1459" s="147"/>
      <c r="AZ1459" s="147"/>
      <c r="BA1459" s="147"/>
      <c r="BB1459" s="147"/>
      <c r="BC1459" s="147"/>
      <c r="BD1459" s="147"/>
      <c r="BE1459" s="147"/>
      <c r="BF1459" s="147"/>
      <c r="BG1459" s="147"/>
      <c r="BH1459" s="147"/>
    </row>
    <row r="1460" spans="1:60" outlineLevel="1">
      <c r="A1460" s="154"/>
      <c r="B1460" s="155"/>
      <c r="C1460" s="244"/>
      <c r="D1460" s="245"/>
      <c r="E1460" s="245"/>
      <c r="F1460" s="245"/>
      <c r="G1460" s="245"/>
      <c r="H1460" s="157"/>
      <c r="I1460" s="157"/>
      <c r="J1460" s="157"/>
      <c r="K1460" s="157"/>
      <c r="L1460" s="157"/>
      <c r="M1460" s="157"/>
      <c r="N1460" s="157"/>
      <c r="O1460" s="157"/>
      <c r="P1460" s="157"/>
      <c r="Q1460" s="157"/>
      <c r="R1460" s="157"/>
      <c r="S1460" s="157"/>
      <c r="T1460" s="157"/>
      <c r="U1460" s="157"/>
      <c r="V1460" s="157"/>
      <c r="W1460" s="157"/>
      <c r="X1460" s="157"/>
      <c r="Y1460" s="147"/>
      <c r="Z1460" s="147"/>
      <c r="AA1460" s="147"/>
      <c r="AB1460" s="147"/>
      <c r="AC1460" s="147"/>
      <c r="AD1460" s="147"/>
      <c r="AE1460" s="147"/>
      <c r="AF1460" s="147"/>
      <c r="AG1460" s="147" t="s">
        <v>181</v>
      </c>
      <c r="AH1460" s="147"/>
      <c r="AI1460" s="147"/>
      <c r="AJ1460" s="147"/>
      <c r="AK1460" s="147"/>
      <c r="AL1460" s="147"/>
      <c r="AM1460" s="147"/>
      <c r="AN1460" s="147"/>
      <c r="AO1460" s="147"/>
      <c r="AP1460" s="147"/>
      <c r="AQ1460" s="147"/>
      <c r="AR1460" s="147"/>
      <c r="AS1460" s="147"/>
      <c r="AT1460" s="147"/>
      <c r="AU1460" s="147"/>
      <c r="AV1460" s="147"/>
      <c r="AW1460" s="147"/>
      <c r="AX1460" s="147"/>
      <c r="AY1460" s="147"/>
      <c r="AZ1460" s="147"/>
      <c r="BA1460" s="147"/>
      <c r="BB1460" s="147"/>
      <c r="BC1460" s="147"/>
      <c r="BD1460" s="147"/>
      <c r="BE1460" s="147"/>
      <c r="BF1460" s="147"/>
      <c r="BG1460" s="147"/>
      <c r="BH1460" s="147"/>
    </row>
    <row r="1461" spans="1:60" outlineLevel="1">
      <c r="A1461" s="170">
        <v>210</v>
      </c>
      <c r="B1461" s="171" t="s">
        <v>1037</v>
      </c>
      <c r="C1461" s="181" t="s">
        <v>1038</v>
      </c>
      <c r="D1461" s="172" t="s">
        <v>816</v>
      </c>
      <c r="E1461" s="173">
        <v>2</v>
      </c>
      <c r="F1461" s="174"/>
      <c r="G1461" s="175">
        <f>ROUND(E1461*F1461,2)</f>
        <v>0</v>
      </c>
      <c r="H1461" s="174"/>
      <c r="I1461" s="175">
        <f>ROUND(E1461*H1461,2)</f>
        <v>0</v>
      </c>
      <c r="J1461" s="174"/>
      <c r="K1461" s="175">
        <f>ROUND(E1461*J1461,2)</f>
        <v>0</v>
      </c>
      <c r="L1461" s="175">
        <v>21</v>
      </c>
      <c r="M1461" s="175">
        <f>G1461*(1+L1461/100)</f>
        <v>0</v>
      </c>
      <c r="N1461" s="175">
        <v>2.6099999999999999E-3</v>
      </c>
      <c r="O1461" s="175">
        <f>ROUND(E1461*N1461,2)</f>
        <v>0.01</v>
      </c>
      <c r="P1461" s="175">
        <v>0</v>
      </c>
      <c r="Q1461" s="175">
        <f>ROUND(E1461*P1461,2)</f>
        <v>0</v>
      </c>
      <c r="R1461" s="175"/>
      <c r="S1461" s="175" t="s">
        <v>175</v>
      </c>
      <c r="T1461" s="176" t="s">
        <v>176</v>
      </c>
      <c r="U1461" s="157">
        <v>0.48</v>
      </c>
      <c r="V1461" s="157">
        <f>ROUND(E1461*U1461,2)</f>
        <v>0.96</v>
      </c>
      <c r="W1461" s="157"/>
      <c r="X1461" s="157" t="s">
        <v>207</v>
      </c>
      <c r="Y1461" s="147"/>
      <c r="Z1461" s="147"/>
      <c r="AA1461" s="147"/>
      <c r="AB1461" s="147"/>
      <c r="AC1461" s="147"/>
      <c r="AD1461" s="147"/>
      <c r="AE1461" s="147"/>
      <c r="AF1461" s="147"/>
      <c r="AG1461" s="147" t="s">
        <v>208</v>
      </c>
      <c r="AH1461" s="147"/>
      <c r="AI1461" s="147"/>
      <c r="AJ1461" s="147"/>
      <c r="AK1461" s="147"/>
      <c r="AL1461" s="147"/>
      <c r="AM1461" s="147"/>
      <c r="AN1461" s="147"/>
      <c r="AO1461" s="147"/>
      <c r="AP1461" s="147"/>
      <c r="AQ1461" s="147"/>
      <c r="AR1461" s="147"/>
      <c r="AS1461" s="147"/>
      <c r="AT1461" s="147"/>
      <c r="AU1461" s="147"/>
      <c r="AV1461" s="147"/>
      <c r="AW1461" s="147"/>
      <c r="AX1461" s="147"/>
      <c r="AY1461" s="147"/>
      <c r="AZ1461" s="147"/>
      <c r="BA1461" s="147"/>
      <c r="BB1461" s="147"/>
      <c r="BC1461" s="147"/>
      <c r="BD1461" s="147"/>
      <c r="BE1461" s="147"/>
      <c r="BF1461" s="147"/>
      <c r="BG1461" s="147"/>
      <c r="BH1461" s="147"/>
    </row>
    <row r="1462" spans="1:60" outlineLevel="1">
      <c r="A1462" s="154"/>
      <c r="B1462" s="155"/>
      <c r="C1462" s="253" t="s">
        <v>911</v>
      </c>
      <c r="D1462" s="254"/>
      <c r="E1462" s="254"/>
      <c r="F1462" s="254"/>
      <c r="G1462" s="254"/>
      <c r="H1462" s="157"/>
      <c r="I1462" s="157"/>
      <c r="J1462" s="157"/>
      <c r="K1462" s="157"/>
      <c r="L1462" s="157"/>
      <c r="M1462" s="157"/>
      <c r="N1462" s="157"/>
      <c r="O1462" s="157"/>
      <c r="P1462" s="157"/>
      <c r="Q1462" s="157"/>
      <c r="R1462" s="157"/>
      <c r="S1462" s="157"/>
      <c r="T1462" s="157"/>
      <c r="U1462" s="157"/>
      <c r="V1462" s="157"/>
      <c r="W1462" s="157"/>
      <c r="X1462" s="157"/>
      <c r="Y1462" s="147"/>
      <c r="Z1462" s="147"/>
      <c r="AA1462" s="147"/>
      <c r="AB1462" s="147"/>
      <c r="AC1462" s="147"/>
      <c r="AD1462" s="147"/>
      <c r="AE1462" s="147"/>
      <c r="AF1462" s="147"/>
      <c r="AG1462" s="147" t="s">
        <v>180</v>
      </c>
      <c r="AH1462" s="147"/>
      <c r="AI1462" s="147"/>
      <c r="AJ1462" s="147"/>
      <c r="AK1462" s="147"/>
      <c r="AL1462" s="147"/>
      <c r="AM1462" s="147"/>
      <c r="AN1462" s="147"/>
      <c r="AO1462" s="147"/>
      <c r="AP1462" s="147"/>
      <c r="AQ1462" s="147"/>
      <c r="AR1462" s="147"/>
      <c r="AS1462" s="147"/>
      <c r="AT1462" s="147"/>
      <c r="AU1462" s="147"/>
      <c r="AV1462" s="147"/>
      <c r="AW1462" s="147"/>
      <c r="AX1462" s="147"/>
      <c r="AY1462" s="147"/>
      <c r="AZ1462" s="147"/>
      <c r="BA1462" s="147"/>
      <c r="BB1462" s="147"/>
      <c r="BC1462" s="147"/>
      <c r="BD1462" s="147"/>
      <c r="BE1462" s="147"/>
      <c r="BF1462" s="147"/>
      <c r="BG1462" s="147"/>
      <c r="BH1462" s="147"/>
    </row>
    <row r="1463" spans="1:60" outlineLevel="1">
      <c r="A1463" s="154"/>
      <c r="B1463" s="155"/>
      <c r="C1463" s="244"/>
      <c r="D1463" s="245"/>
      <c r="E1463" s="245"/>
      <c r="F1463" s="245"/>
      <c r="G1463" s="245"/>
      <c r="H1463" s="157"/>
      <c r="I1463" s="157"/>
      <c r="J1463" s="157"/>
      <c r="K1463" s="157"/>
      <c r="L1463" s="157"/>
      <c r="M1463" s="157"/>
      <c r="N1463" s="157"/>
      <c r="O1463" s="157"/>
      <c r="P1463" s="157"/>
      <c r="Q1463" s="157"/>
      <c r="R1463" s="157"/>
      <c r="S1463" s="157"/>
      <c r="T1463" s="157"/>
      <c r="U1463" s="157"/>
      <c r="V1463" s="157"/>
      <c r="W1463" s="157"/>
      <c r="X1463" s="157"/>
      <c r="Y1463" s="147"/>
      <c r="Z1463" s="147"/>
      <c r="AA1463" s="147"/>
      <c r="AB1463" s="147"/>
      <c r="AC1463" s="147"/>
      <c r="AD1463" s="147"/>
      <c r="AE1463" s="147"/>
      <c r="AF1463" s="147"/>
      <c r="AG1463" s="147" t="s">
        <v>181</v>
      </c>
      <c r="AH1463" s="147"/>
      <c r="AI1463" s="147"/>
      <c r="AJ1463" s="147"/>
      <c r="AK1463" s="147"/>
      <c r="AL1463" s="147"/>
      <c r="AM1463" s="147"/>
      <c r="AN1463" s="147"/>
      <c r="AO1463" s="147"/>
      <c r="AP1463" s="147"/>
      <c r="AQ1463" s="147"/>
      <c r="AR1463" s="147"/>
      <c r="AS1463" s="147"/>
      <c r="AT1463" s="147"/>
      <c r="AU1463" s="147"/>
      <c r="AV1463" s="147"/>
      <c r="AW1463" s="147"/>
      <c r="AX1463" s="147"/>
      <c r="AY1463" s="147"/>
      <c r="AZ1463" s="147"/>
      <c r="BA1463" s="147"/>
      <c r="BB1463" s="147"/>
      <c r="BC1463" s="147"/>
      <c r="BD1463" s="147"/>
      <c r="BE1463" s="147"/>
      <c r="BF1463" s="147"/>
      <c r="BG1463" s="147"/>
      <c r="BH1463" s="147"/>
    </row>
    <row r="1464" spans="1:60" outlineLevel="1">
      <c r="A1464" s="154">
        <v>211</v>
      </c>
      <c r="B1464" s="155" t="s">
        <v>1039</v>
      </c>
      <c r="C1464" s="187" t="s">
        <v>1040</v>
      </c>
      <c r="D1464" s="156" t="s">
        <v>0</v>
      </c>
      <c r="E1464" s="178"/>
      <c r="F1464" s="158"/>
      <c r="G1464" s="157">
        <f>ROUND(E1464*F1464,2)</f>
        <v>0</v>
      </c>
      <c r="H1464" s="158"/>
      <c r="I1464" s="157">
        <f>ROUND(E1464*H1464,2)</f>
        <v>0</v>
      </c>
      <c r="J1464" s="158"/>
      <c r="K1464" s="157">
        <f>ROUND(E1464*J1464,2)</f>
        <v>0</v>
      </c>
      <c r="L1464" s="157">
        <v>21</v>
      </c>
      <c r="M1464" s="157">
        <f>G1464*(1+L1464/100)</f>
        <v>0</v>
      </c>
      <c r="N1464" s="157">
        <v>0</v>
      </c>
      <c r="O1464" s="157">
        <f>ROUND(E1464*N1464,2)</f>
        <v>0</v>
      </c>
      <c r="P1464" s="157">
        <v>0</v>
      </c>
      <c r="Q1464" s="157">
        <f>ROUND(E1464*P1464,2)</f>
        <v>0</v>
      </c>
      <c r="R1464" s="157" t="s">
        <v>1041</v>
      </c>
      <c r="S1464" s="157" t="s">
        <v>184</v>
      </c>
      <c r="T1464" s="157" t="s">
        <v>229</v>
      </c>
      <c r="U1464" s="157">
        <v>0</v>
      </c>
      <c r="V1464" s="157">
        <f>ROUND(E1464*U1464,2)</f>
        <v>0</v>
      </c>
      <c r="W1464" s="157"/>
      <c r="X1464" s="157" t="s">
        <v>806</v>
      </c>
      <c r="Y1464" s="147"/>
      <c r="Z1464" s="147"/>
      <c r="AA1464" s="147"/>
      <c r="AB1464" s="147"/>
      <c r="AC1464" s="147"/>
      <c r="AD1464" s="147"/>
      <c r="AE1464" s="147"/>
      <c r="AF1464" s="147"/>
      <c r="AG1464" s="147" t="s">
        <v>807</v>
      </c>
      <c r="AH1464" s="147"/>
      <c r="AI1464" s="147"/>
      <c r="AJ1464" s="147"/>
      <c r="AK1464" s="147"/>
      <c r="AL1464" s="147"/>
      <c r="AM1464" s="147"/>
      <c r="AN1464" s="147"/>
      <c r="AO1464" s="147"/>
      <c r="AP1464" s="147"/>
      <c r="AQ1464" s="147"/>
      <c r="AR1464" s="147"/>
      <c r="AS1464" s="147"/>
      <c r="AT1464" s="147"/>
      <c r="AU1464" s="147"/>
      <c r="AV1464" s="147"/>
      <c r="AW1464" s="147"/>
      <c r="AX1464" s="147"/>
      <c r="AY1464" s="147"/>
      <c r="AZ1464" s="147"/>
      <c r="BA1464" s="147"/>
      <c r="BB1464" s="147"/>
      <c r="BC1464" s="147"/>
      <c r="BD1464" s="147"/>
      <c r="BE1464" s="147"/>
      <c r="BF1464" s="147"/>
      <c r="BG1464" s="147"/>
      <c r="BH1464" s="147"/>
    </row>
    <row r="1465" spans="1:60" outlineLevel="1">
      <c r="A1465" s="154"/>
      <c r="B1465" s="155"/>
      <c r="C1465" s="261" t="s">
        <v>908</v>
      </c>
      <c r="D1465" s="262"/>
      <c r="E1465" s="262"/>
      <c r="F1465" s="262"/>
      <c r="G1465" s="262"/>
      <c r="H1465" s="157"/>
      <c r="I1465" s="157"/>
      <c r="J1465" s="157"/>
      <c r="K1465" s="157"/>
      <c r="L1465" s="157"/>
      <c r="M1465" s="157"/>
      <c r="N1465" s="157"/>
      <c r="O1465" s="157"/>
      <c r="P1465" s="157"/>
      <c r="Q1465" s="157"/>
      <c r="R1465" s="157"/>
      <c r="S1465" s="157"/>
      <c r="T1465" s="157"/>
      <c r="U1465" s="157"/>
      <c r="V1465" s="157"/>
      <c r="W1465" s="157"/>
      <c r="X1465" s="157"/>
      <c r="Y1465" s="147"/>
      <c r="Z1465" s="147"/>
      <c r="AA1465" s="147"/>
      <c r="AB1465" s="147"/>
      <c r="AC1465" s="147"/>
      <c r="AD1465" s="147"/>
      <c r="AE1465" s="147"/>
      <c r="AF1465" s="147"/>
      <c r="AG1465" s="147" t="s">
        <v>231</v>
      </c>
      <c r="AH1465" s="147"/>
      <c r="AI1465" s="147"/>
      <c r="AJ1465" s="147"/>
      <c r="AK1465" s="147"/>
      <c r="AL1465" s="147"/>
      <c r="AM1465" s="147"/>
      <c r="AN1465" s="147"/>
      <c r="AO1465" s="147"/>
      <c r="AP1465" s="147"/>
      <c r="AQ1465" s="147"/>
      <c r="AR1465" s="147"/>
      <c r="AS1465" s="147"/>
      <c r="AT1465" s="147"/>
      <c r="AU1465" s="147"/>
      <c r="AV1465" s="147"/>
      <c r="AW1465" s="147"/>
      <c r="AX1465" s="147"/>
      <c r="AY1465" s="147"/>
      <c r="AZ1465" s="147"/>
      <c r="BA1465" s="147"/>
      <c r="BB1465" s="147"/>
      <c r="BC1465" s="147"/>
      <c r="BD1465" s="147"/>
      <c r="BE1465" s="147"/>
      <c r="BF1465" s="147"/>
      <c r="BG1465" s="147"/>
      <c r="BH1465" s="147"/>
    </row>
    <row r="1466" spans="1:60" outlineLevel="1">
      <c r="A1466" s="154"/>
      <c r="B1466" s="155"/>
      <c r="C1466" s="244"/>
      <c r="D1466" s="245"/>
      <c r="E1466" s="245"/>
      <c r="F1466" s="245"/>
      <c r="G1466" s="245"/>
      <c r="H1466" s="157"/>
      <c r="I1466" s="157"/>
      <c r="J1466" s="157"/>
      <c r="K1466" s="157"/>
      <c r="L1466" s="157"/>
      <c r="M1466" s="157"/>
      <c r="N1466" s="157"/>
      <c r="O1466" s="157"/>
      <c r="P1466" s="157"/>
      <c r="Q1466" s="157"/>
      <c r="R1466" s="157"/>
      <c r="S1466" s="157"/>
      <c r="T1466" s="157"/>
      <c r="U1466" s="157"/>
      <c r="V1466" s="157"/>
      <c r="W1466" s="157"/>
      <c r="X1466" s="157"/>
      <c r="Y1466" s="147"/>
      <c r="Z1466" s="147"/>
      <c r="AA1466" s="147"/>
      <c r="AB1466" s="147"/>
      <c r="AC1466" s="147"/>
      <c r="AD1466" s="147"/>
      <c r="AE1466" s="147"/>
      <c r="AF1466" s="147"/>
      <c r="AG1466" s="147" t="s">
        <v>181</v>
      </c>
      <c r="AH1466" s="147"/>
      <c r="AI1466" s="147"/>
      <c r="AJ1466" s="147"/>
      <c r="AK1466" s="147"/>
      <c r="AL1466" s="147"/>
      <c r="AM1466" s="147"/>
      <c r="AN1466" s="147"/>
      <c r="AO1466" s="147"/>
      <c r="AP1466" s="147"/>
      <c r="AQ1466" s="147"/>
      <c r="AR1466" s="147"/>
      <c r="AS1466" s="147"/>
      <c r="AT1466" s="147"/>
      <c r="AU1466" s="147"/>
      <c r="AV1466" s="147"/>
      <c r="AW1466" s="147"/>
      <c r="AX1466" s="147"/>
      <c r="AY1466" s="147"/>
      <c r="AZ1466" s="147"/>
      <c r="BA1466" s="147"/>
      <c r="BB1466" s="147"/>
      <c r="BC1466" s="147"/>
      <c r="BD1466" s="147"/>
      <c r="BE1466" s="147"/>
      <c r="BF1466" s="147"/>
      <c r="BG1466" s="147"/>
      <c r="BH1466" s="147"/>
    </row>
    <row r="1467" spans="1:60">
      <c r="A1467" s="164" t="s">
        <v>170</v>
      </c>
      <c r="B1467" s="165" t="s">
        <v>118</v>
      </c>
      <c r="C1467" s="180" t="s">
        <v>119</v>
      </c>
      <c r="D1467" s="166"/>
      <c r="E1467" s="167"/>
      <c r="F1467" s="168"/>
      <c r="G1467" s="168">
        <f>SUMIF(AG1468:AG1473,"&lt;&gt;NOR",G1468:G1473)</f>
        <v>0</v>
      </c>
      <c r="H1467" s="168"/>
      <c r="I1467" s="168">
        <f>SUM(I1468:I1473)</f>
        <v>0</v>
      </c>
      <c r="J1467" s="168"/>
      <c r="K1467" s="168">
        <f>SUM(K1468:K1473)</f>
        <v>0</v>
      </c>
      <c r="L1467" s="168"/>
      <c r="M1467" s="168">
        <f>SUM(M1468:M1473)</f>
        <v>0</v>
      </c>
      <c r="N1467" s="168"/>
      <c r="O1467" s="168">
        <f>SUM(O1468:O1473)</f>
        <v>0</v>
      </c>
      <c r="P1467" s="168"/>
      <c r="Q1467" s="168">
        <f>SUM(Q1468:Q1473)</f>
        <v>0</v>
      </c>
      <c r="R1467" s="168"/>
      <c r="S1467" s="168"/>
      <c r="T1467" s="169"/>
      <c r="U1467" s="163"/>
      <c r="V1467" s="163">
        <f>SUM(V1468:V1473)</f>
        <v>0</v>
      </c>
      <c r="W1467" s="163"/>
      <c r="X1467" s="163"/>
      <c r="AG1467" t="s">
        <v>171</v>
      </c>
    </row>
    <row r="1468" spans="1:60" outlineLevel="1">
      <c r="A1468" s="170">
        <v>212</v>
      </c>
      <c r="B1468" s="171" t="s">
        <v>1042</v>
      </c>
      <c r="C1468" s="181" t="s">
        <v>1043</v>
      </c>
      <c r="D1468" s="172" t="s">
        <v>816</v>
      </c>
      <c r="E1468" s="173">
        <v>1</v>
      </c>
      <c r="F1468" s="174"/>
      <c r="G1468" s="175">
        <f>ROUND(E1468*F1468,2)</f>
        <v>0</v>
      </c>
      <c r="H1468" s="174"/>
      <c r="I1468" s="175">
        <f>ROUND(E1468*H1468,2)</f>
        <v>0</v>
      </c>
      <c r="J1468" s="174"/>
      <c r="K1468" s="175">
        <f>ROUND(E1468*J1468,2)</f>
        <v>0</v>
      </c>
      <c r="L1468" s="175">
        <v>21</v>
      </c>
      <c r="M1468" s="175">
        <f>G1468*(1+L1468/100)</f>
        <v>0</v>
      </c>
      <c r="N1468" s="175">
        <v>0</v>
      </c>
      <c r="O1468" s="175">
        <f>ROUND(E1468*N1468,2)</f>
        <v>0</v>
      </c>
      <c r="P1468" s="175">
        <v>0</v>
      </c>
      <c r="Q1468" s="175">
        <f>ROUND(E1468*P1468,2)</f>
        <v>0</v>
      </c>
      <c r="R1468" s="175"/>
      <c r="S1468" s="175" t="s">
        <v>175</v>
      </c>
      <c r="T1468" s="176" t="s">
        <v>176</v>
      </c>
      <c r="U1468" s="157">
        <v>0</v>
      </c>
      <c r="V1468" s="157">
        <f>ROUND(E1468*U1468,2)</f>
        <v>0</v>
      </c>
      <c r="W1468" s="157"/>
      <c r="X1468" s="157" t="s">
        <v>207</v>
      </c>
      <c r="Y1468" s="147"/>
      <c r="Z1468" s="147"/>
      <c r="AA1468" s="147"/>
      <c r="AB1468" s="147"/>
      <c r="AC1468" s="147"/>
      <c r="AD1468" s="147"/>
      <c r="AE1468" s="147"/>
      <c r="AF1468" s="147"/>
      <c r="AG1468" s="147" t="s">
        <v>208</v>
      </c>
      <c r="AH1468" s="147"/>
      <c r="AI1468" s="147"/>
      <c r="AJ1468" s="147"/>
      <c r="AK1468" s="147"/>
      <c r="AL1468" s="147"/>
      <c r="AM1468" s="147"/>
      <c r="AN1468" s="147"/>
      <c r="AO1468" s="147"/>
      <c r="AP1468" s="147"/>
      <c r="AQ1468" s="147"/>
      <c r="AR1468" s="147"/>
      <c r="AS1468" s="147"/>
      <c r="AT1468" s="147"/>
      <c r="AU1468" s="147"/>
      <c r="AV1468" s="147"/>
      <c r="AW1468" s="147"/>
      <c r="AX1468" s="147"/>
      <c r="AY1468" s="147"/>
      <c r="AZ1468" s="147"/>
      <c r="BA1468" s="147"/>
      <c r="BB1468" s="147"/>
      <c r="BC1468" s="147"/>
      <c r="BD1468" s="147"/>
      <c r="BE1468" s="147"/>
      <c r="BF1468" s="147"/>
      <c r="BG1468" s="147"/>
      <c r="BH1468" s="147"/>
    </row>
    <row r="1469" spans="1:60" outlineLevel="1">
      <c r="A1469" s="154"/>
      <c r="B1469" s="155"/>
      <c r="C1469" s="259"/>
      <c r="D1469" s="260"/>
      <c r="E1469" s="260"/>
      <c r="F1469" s="260"/>
      <c r="G1469" s="260"/>
      <c r="H1469" s="157"/>
      <c r="I1469" s="157"/>
      <c r="J1469" s="157"/>
      <c r="K1469" s="157"/>
      <c r="L1469" s="157"/>
      <c r="M1469" s="157"/>
      <c r="N1469" s="157"/>
      <c r="O1469" s="157"/>
      <c r="P1469" s="157"/>
      <c r="Q1469" s="157"/>
      <c r="R1469" s="157"/>
      <c r="S1469" s="157"/>
      <c r="T1469" s="157"/>
      <c r="U1469" s="157"/>
      <c r="V1469" s="157"/>
      <c r="W1469" s="157"/>
      <c r="X1469" s="157"/>
      <c r="Y1469" s="147"/>
      <c r="Z1469" s="147"/>
      <c r="AA1469" s="147"/>
      <c r="AB1469" s="147"/>
      <c r="AC1469" s="147"/>
      <c r="AD1469" s="147"/>
      <c r="AE1469" s="147"/>
      <c r="AF1469" s="147"/>
      <c r="AG1469" s="147" t="s">
        <v>181</v>
      </c>
      <c r="AH1469" s="147"/>
      <c r="AI1469" s="147"/>
      <c r="AJ1469" s="147"/>
      <c r="AK1469" s="147"/>
      <c r="AL1469" s="147"/>
      <c r="AM1469" s="147"/>
      <c r="AN1469" s="147"/>
      <c r="AO1469" s="147"/>
      <c r="AP1469" s="147"/>
      <c r="AQ1469" s="147"/>
      <c r="AR1469" s="147"/>
      <c r="AS1469" s="147"/>
      <c r="AT1469" s="147"/>
      <c r="AU1469" s="147"/>
      <c r="AV1469" s="147"/>
      <c r="AW1469" s="147"/>
      <c r="AX1469" s="147"/>
      <c r="AY1469" s="147"/>
      <c r="AZ1469" s="147"/>
      <c r="BA1469" s="147"/>
      <c r="BB1469" s="147"/>
      <c r="BC1469" s="147"/>
      <c r="BD1469" s="147"/>
      <c r="BE1469" s="147"/>
      <c r="BF1469" s="147"/>
      <c r="BG1469" s="147"/>
      <c r="BH1469" s="147"/>
    </row>
    <row r="1470" spans="1:60" outlineLevel="1">
      <c r="A1470" s="170">
        <v>213</v>
      </c>
      <c r="B1470" s="171" t="s">
        <v>1044</v>
      </c>
      <c r="C1470" s="181" t="s">
        <v>1045</v>
      </c>
      <c r="D1470" s="172" t="s">
        <v>816</v>
      </c>
      <c r="E1470" s="173">
        <v>1</v>
      </c>
      <c r="F1470" s="174"/>
      <c r="G1470" s="175">
        <f>ROUND(E1470*F1470,2)</f>
        <v>0</v>
      </c>
      <c r="H1470" s="174"/>
      <c r="I1470" s="175">
        <f>ROUND(E1470*H1470,2)</f>
        <v>0</v>
      </c>
      <c r="J1470" s="174"/>
      <c r="K1470" s="175">
        <f>ROUND(E1470*J1470,2)</f>
        <v>0</v>
      </c>
      <c r="L1470" s="175">
        <v>21</v>
      </c>
      <c r="M1470" s="175">
        <f>G1470*(1+L1470/100)</f>
        <v>0</v>
      </c>
      <c r="N1470" s="175">
        <v>0</v>
      </c>
      <c r="O1470" s="175">
        <f>ROUND(E1470*N1470,2)</f>
        <v>0</v>
      </c>
      <c r="P1470" s="175">
        <v>0</v>
      </c>
      <c r="Q1470" s="175">
        <f>ROUND(E1470*P1470,2)</f>
        <v>0</v>
      </c>
      <c r="R1470" s="175"/>
      <c r="S1470" s="175" t="s">
        <v>175</v>
      </c>
      <c r="T1470" s="176" t="s">
        <v>176</v>
      </c>
      <c r="U1470" s="157">
        <v>0</v>
      </c>
      <c r="V1470" s="157">
        <f>ROUND(E1470*U1470,2)</f>
        <v>0</v>
      </c>
      <c r="W1470" s="157"/>
      <c r="X1470" s="157" t="s">
        <v>207</v>
      </c>
      <c r="Y1470" s="147"/>
      <c r="Z1470" s="147"/>
      <c r="AA1470" s="147"/>
      <c r="AB1470" s="147"/>
      <c r="AC1470" s="147"/>
      <c r="AD1470" s="147"/>
      <c r="AE1470" s="147"/>
      <c r="AF1470" s="147"/>
      <c r="AG1470" s="147" t="s">
        <v>208</v>
      </c>
      <c r="AH1470" s="147"/>
      <c r="AI1470" s="147"/>
      <c r="AJ1470" s="147"/>
      <c r="AK1470" s="147"/>
      <c r="AL1470" s="147"/>
      <c r="AM1470" s="147"/>
      <c r="AN1470" s="147"/>
      <c r="AO1470" s="147"/>
      <c r="AP1470" s="147"/>
      <c r="AQ1470" s="147"/>
      <c r="AR1470" s="147"/>
      <c r="AS1470" s="147"/>
      <c r="AT1470" s="147"/>
      <c r="AU1470" s="147"/>
      <c r="AV1470" s="147"/>
      <c r="AW1470" s="147"/>
      <c r="AX1470" s="147"/>
      <c r="AY1470" s="147"/>
      <c r="AZ1470" s="147"/>
      <c r="BA1470" s="147"/>
      <c r="BB1470" s="147"/>
      <c r="BC1470" s="147"/>
      <c r="BD1470" s="147"/>
      <c r="BE1470" s="147"/>
      <c r="BF1470" s="147"/>
      <c r="BG1470" s="147"/>
      <c r="BH1470" s="147"/>
    </row>
    <row r="1471" spans="1:60" outlineLevel="1">
      <c r="A1471" s="154"/>
      <c r="B1471" s="155"/>
      <c r="C1471" s="259"/>
      <c r="D1471" s="260"/>
      <c r="E1471" s="260"/>
      <c r="F1471" s="260"/>
      <c r="G1471" s="260"/>
      <c r="H1471" s="157"/>
      <c r="I1471" s="157"/>
      <c r="J1471" s="157"/>
      <c r="K1471" s="157"/>
      <c r="L1471" s="157"/>
      <c r="M1471" s="157"/>
      <c r="N1471" s="157"/>
      <c r="O1471" s="157"/>
      <c r="P1471" s="157"/>
      <c r="Q1471" s="157"/>
      <c r="R1471" s="157"/>
      <c r="S1471" s="157"/>
      <c r="T1471" s="157"/>
      <c r="U1471" s="157"/>
      <c r="V1471" s="157"/>
      <c r="W1471" s="157"/>
      <c r="X1471" s="157"/>
      <c r="Y1471" s="147"/>
      <c r="Z1471" s="147"/>
      <c r="AA1471" s="147"/>
      <c r="AB1471" s="147"/>
      <c r="AC1471" s="147"/>
      <c r="AD1471" s="147"/>
      <c r="AE1471" s="147"/>
      <c r="AF1471" s="147"/>
      <c r="AG1471" s="147" t="s">
        <v>181</v>
      </c>
      <c r="AH1471" s="147"/>
      <c r="AI1471" s="147"/>
      <c r="AJ1471" s="147"/>
      <c r="AK1471" s="147"/>
      <c r="AL1471" s="147"/>
      <c r="AM1471" s="147"/>
      <c r="AN1471" s="147"/>
      <c r="AO1471" s="147"/>
      <c r="AP1471" s="147"/>
      <c r="AQ1471" s="147"/>
      <c r="AR1471" s="147"/>
      <c r="AS1471" s="147"/>
      <c r="AT1471" s="147"/>
      <c r="AU1471" s="147"/>
      <c r="AV1471" s="147"/>
      <c r="AW1471" s="147"/>
      <c r="AX1471" s="147"/>
      <c r="AY1471" s="147"/>
      <c r="AZ1471" s="147"/>
      <c r="BA1471" s="147"/>
      <c r="BB1471" s="147"/>
      <c r="BC1471" s="147"/>
      <c r="BD1471" s="147"/>
      <c r="BE1471" s="147"/>
      <c r="BF1471" s="147"/>
      <c r="BG1471" s="147"/>
      <c r="BH1471" s="147"/>
    </row>
    <row r="1472" spans="1:60" outlineLevel="1">
      <c r="A1472" s="170">
        <v>214</v>
      </c>
      <c r="B1472" s="171" t="s">
        <v>1046</v>
      </c>
      <c r="C1472" s="181" t="s">
        <v>1047</v>
      </c>
      <c r="D1472" s="172" t="s">
        <v>816</v>
      </c>
      <c r="E1472" s="173">
        <v>1</v>
      </c>
      <c r="F1472" s="174"/>
      <c r="G1472" s="175">
        <f>ROUND(E1472*F1472,2)</f>
        <v>0</v>
      </c>
      <c r="H1472" s="174"/>
      <c r="I1472" s="175">
        <f>ROUND(E1472*H1472,2)</f>
        <v>0</v>
      </c>
      <c r="J1472" s="174"/>
      <c r="K1472" s="175">
        <f>ROUND(E1472*J1472,2)</f>
        <v>0</v>
      </c>
      <c r="L1472" s="175">
        <v>21</v>
      </c>
      <c r="M1472" s="175">
        <f>G1472*(1+L1472/100)</f>
        <v>0</v>
      </c>
      <c r="N1472" s="175">
        <v>0</v>
      </c>
      <c r="O1472" s="175">
        <f>ROUND(E1472*N1472,2)</f>
        <v>0</v>
      </c>
      <c r="P1472" s="175">
        <v>0</v>
      </c>
      <c r="Q1472" s="175">
        <f>ROUND(E1472*P1472,2)</f>
        <v>0</v>
      </c>
      <c r="R1472" s="175"/>
      <c r="S1472" s="175" t="s">
        <v>175</v>
      </c>
      <c r="T1472" s="176" t="s">
        <v>176</v>
      </c>
      <c r="U1472" s="157">
        <v>0</v>
      </c>
      <c r="V1472" s="157">
        <f>ROUND(E1472*U1472,2)</f>
        <v>0</v>
      </c>
      <c r="W1472" s="157"/>
      <c r="X1472" s="157" t="s">
        <v>207</v>
      </c>
      <c r="Y1472" s="147"/>
      <c r="Z1472" s="147"/>
      <c r="AA1472" s="147"/>
      <c r="AB1472" s="147"/>
      <c r="AC1472" s="147"/>
      <c r="AD1472" s="147"/>
      <c r="AE1472" s="147"/>
      <c r="AF1472" s="147"/>
      <c r="AG1472" s="147" t="s">
        <v>208</v>
      </c>
      <c r="AH1472" s="147"/>
      <c r="AI1472" s="147"/>
      <c r="AJ1472" s="147"/>
      <c r="AK1472" s="147"/>
      <c r="AL1472" s="147"/>
      <c r="AM1472" s="147"/>
      <c r="AN1472" s="147"/>
      <c r="AO1472" s="147"/>
      <c r="AP1472" s="147"/>
      <c r="AQ1472" s="147"/>
      <c r="AR1472" s="147"/>
      <c r="AS1472" s="147"/>
      <c r="AT1472" s="147"/>
      <c r="AU1472" s="147"/>
      <c r="AV1472" s="147"/>
      <c r="AW1472" s="147"/>
      <c r="AX1472" s="147"/>
      <c r="AY1472" s="147"/>
      <c r="AZ1472" s="147"/>
      <c r="BA1472" s="147"/>
      <c r="BB1472" s="147"/>
      <c r="BC1472" s="147"/>
      <c r="BD1472" s="147"/>
      <c r="BE1472" s="147"/>
      <c r="BF1472" s="147"/>
      <c r="BG1472" s="147"/>
      <c r="BH1472" s="147"/>
    </row>
    <row r="1473" spans="1:60" outlineLevel="1">
      <c r="A1473" s="154"/>
      <c r="B1473" s="155"/>
      <c r="C1473" s="259"/>
      <c r="D1473" s="260"/>
      <c r="E1473" s="260"/>
      <c r="F1473" s="260"/>
      <c r="G1473" s="260"/>
      <c r="H1473" s="157"/>
      <c r="I1473" s="157"/>
      <c r="J1473" s="157"/>
      <c r="K1473" s="157"/>
      <c r="L1473" s="157"/>
      <c r="M1473" s="157"/>
      <c r="N1473" s="157"/>
      <c r="O1473" s="157"/>
      <c r="P1473" s="157"/>
      <c r="Q1473" s="157"/>
      <c r="R1473" s="157"/>
      <c r="S1473" s="157"/>
      <c r="T1473" s="157"/>
      <c r="U1473" s="157"/>
      <c r="V1473" s="157"/>
      <c r="W1473" s="157"/>
      <c r="X1473" s="157"/>
      <c r="Y1473" s="147"/>
      <c r="Z1473" s="147"/>
      <c r="AA1473" s="147"/>
      <c r="AB1473" s="147"/>
      <c r="AC1473" s="147"/>
      <c r="AD1473" s="147"/>
      <c r="AE1473" s="147"/>
      <c r="AF1473" s="147"/>
      <c r="AG1473" s="147" t="s">
        <v>181</v>
      </c>
      <c r="AH1473" s="147"/>
      <c r="AI1473" s="147"/>
      <c r="AJ1473" s="147"/>
      <c r="AK1473" s="147"/>
      <c r="AL1473" s="147"/>
      <c r="AM1473" s="147"/>
      <c r="AN1473" s="147"/>
      <c r="AO1473" s="147"/>
      <c r="AP1473" s="147"/>
      <c r="AQ1473" s="147"/>
      <c r="AR1473" s="147"/>
      <c r="AS1473" s="147"/>
      <c r="AT1473" s="147"/>
      <c r="AU1473" s="147"/>
      <c r="AV1473" s="147"/>
      <c r="AW1473" s="147"/>
      <c r="AX1473" s="147"/>
      <c r="AY1473" s="147"/>
      <c r="AZ1473" s="147"/>
      <c r="BA1473" s="147"/>
      <c r="BB1473" s="147"/>
      <c r="BC1473" s="147"/>
      <c r="BD1473" s="147"/>
      <c r="BE1473" s="147"/>
      <c r="BF1473" s="147"/>
      <c r="BG1473" s="147"/>
      <c r="BH1473" s="147"/>
    </row>
    <row r="1474" spans="1:60">
      <c r="A1474" s="164" t="s">
        <v>170</v>
      </c>
      <c r="B1474" s="165" t="s">
        <v>120</v>
      </c>
      <c r="C1474" s="180" t="s">
        <v>121</v>
      </c>
      <c r="D1474" s="166"/>
      <c r="E1474" s="167"/>
      <c r="F1474" s="168"/>
      <c r="G1474" s="168">
        <f>SUMIF(AG1475:AG1489,"&lt;&gt;NOR",G1475:G1489)</f>
        <v>0</v>
      </c>
      <c r="H1474" s="168"/>
      <c r="I1474" s="168">
        <f>SUM(I1475:I1489)</f>
        <v>0</v>
      </c>
      <c r="J1474" s="168"/>
      <c r="K1474" s="168">
        <f>SUM(K1475:K1489)</f>
        <v>0</v>
      </c>
      <c r="L1474" s="168"/>
      <c r="M1474" s="168">
        <f>SUM(M1475:M1489)</f>
        <v>0</v>
      </c>
      <c r="N1474" s="168"/>
      <c r="O1474" s="168">
        <f>SUM(O1475:O1489)</f>
        <v>0</v>
      </c>
      <c r="P1474" s="168"/>
      <c r="Q1474" s="168">
        <f>SUM(Q1475:Q1489)</f>
        <v>0</v>
      </c>
      <c r="R1474" s="168"/>
      <c r="S1474" s="168"/>
      <c r="T1474" s="169"/>
      <c r="U1474" s="163"/>
      <c r="V1474" s="163">
        <f>SUM(V1475:V1489)</f>
        <v>2.4</v>
      </c>
      <c r="W1474" s="163"/>
      <c r="X1474" s="163"/>
      <c r="AG1474" t="s">
        <v>171</v>
      </c>
    </row>
    <row r="1475" spans="1:60" outlineLevel="1">
      <c r="A1475" s="170">
        <v>215</v>
      </c>
      <c r="B1475" s="171" t="s">
        <v>1048</v>
      </c>
      <c r="C1475" s="181" t="s">
        <v>1049</v>
      </c>
      <c r="D1475" s="172" t="s">
        <v>816</v>
      </c>
      <c r="E1475" s="173">
        <v>1</v>
      </c>
      <c r="F1475" s="174"/>
      <c r="G1475" s="175">
        <f>ROUND(E1475*F1475,2)</f>
        <v>0</v>
      </c>
      <c r="H1475" s="174"/>
      <c r="I1475" s="175">
        <f>ROUND(E1475*H1475,2)</f>
        <v>0</v>
      </c>
      <c r="J1475" s="174"/>
      <c r="K1475" s="175">
        <f>ROUND(E1475*J1475,2)</f>
        <v>0</v>
      </c>
      <c r="L1475" s="175">
        <v>21</v>
      </c>
      <c r="M1475" s="175">
        <f>G1475*(1+L1475/100)</f>
        <v>0</v>
      </c>
      <c r="N1475" s="175">
        <v>2.6099999999999999E-3</v>
      </c>
      <c r="O1475" s="175">
        <f>ROUND(E1475*N1475,2)</f>
        <v>0</v>
      </c>
      <c r="P1475" s="175">
        <v>0</v>
      </c>
      <c r="Q1475" s="175">
        <f>ROUND(E1475*P1475,2)</f>
        <v>0</v>
      </c>
      <c r="R1475" s="175"/>
      <c r="S1475" s="175" t="s">
        <v>175</v>
      </c>
      <c r="T1475" s="176" t="s">
        <v>176</v>
      </c>
      <c r="U1475" s="157">
        <v>0.48</v>
      </c>
      <c r="V1475" s="157">
        <f>ROUND(E1475*U1475,2)</f>
        <v>0.48</v>
      </c>
      <c r="W1475" s="157"/>
      <c r="X1475" s="157" t="s">
        <v>207</v>
      </c>
      <c r="Y1475" s="147"/>
      <c r="Z1475" s="147"/>
      <c r="AA1475" s="147"/>
      <c r="AB1475" s="147"/>
      <c r="AC1475" s="147"/>
      <c r="AD1475" s="147"/>
      <c r="AE1475" s="147"/>
      <c r="AF1475" s="147"/>
      <c r="AG1475" s="147" t="s">
        <v>208</v>
      </c>
      <c r="AH1475" s="147"/>
      <c r="AI1475" s="147"/>
      <c r="AJ1475" s="147"/>
      <c r="AK1475" s="147"/>
      <c r="AL1475" s="147"/>
      <c r="AM1475" s="147"/>
      <c r="AN1475" s="147"/>
      <c r="AO1475" s="147"/>
      <c r="AP1475" s="147"/>
      <c r="AQ1475" s="147"/>
      <c r="AR1475" s="147"/>
      <c r="AS1475" s="147"/>
      <c r="AT1475" s="147"/>
      <c r="AU1475" s="147"/>
      <c r="AV1475" s="147"/>
      <c r="AW1475" s="147"/>
      <c r="AX1475" s="147"/>
      <c r="AY1475" s="147"/>
      <c r="AZ1475" s="147"/>
      <c r="BA1475" s="147"/>
      <c r="BB1475" s="147"/>
      <c r="BC1475" s="147"/>
      <c r="BD1475" s="147"/>
      <c r="BE1475" s="147"/>
      <c r="BF1475" s="147"/>
      <c r="BG1475" s="147"/>
      <c r="BH1475" s="147"/>
    </row>
    <row r="1476" spans="1:60" outlineLevel="1">
      <c r="A1476" s="154"/>
      <c r="B1476" s="155"/>
      <c r="C1476" s="253" t="s">
        <v>911</v>
      </c>
      <c r="D1476" s="254"/>
      <c r="E1476" s="254"/>
      <c r="F1476" s="254"/>
      <c r="G1476" s="254"/>
      <c r="H1476" s="157"/>
      <c r="I1476" s="157"/>
      <c r="J1476" s="157"/>
      <c r="K1476" s="157"/>
      <c r="L1476" s="157"/>
      <c r="M1476" s="157"/>
      <c r="N1476" s="157"/>
      <c r="O1476" s="157"/>
      <c r="P1476" s="157"/>
      <c r="Q1476" s="157"/>
      <c r="R1476" s="157"/>
      <c r="S1476" s="157"/>
      <c r="T1476" s="157"/>
      <c r="U1476" s="157"/>
      <c r="V1476" s="157"/>
      <c r="W1476" s="157"/>
      <c r="X1476" s="157"/>
      <c r="Y1476" s="147"/>
      <c r="Z1476" s="147"/>
      <c r="AA1476" s="147"/>
      <c r="AB1476" s="147"/>
      <c r="AC1476" s="147"/>
      <c r="AD1476" s="147"/>
      <c r="AE1476" s="147"/>
      <c r="AF1476" s="147"/>
      <c r="AG1476" s="147" t="s">
        <v>180</v>
      </c>
      <c r="AH1476" s="147"/>
      <c r="AI1476" s="147"/>
      <c r="AJ1476" s="147"/>
      <c r="AK1476" s="147"/>
      <c r="AL1476" s="147"/>
      <c r="AM1476" s="147"/>
      <c r="AN1476" s="147"/>
      <c r="AO1476" s="147"/>
      <c r="AP1476" s="147"/>
      <c r="AQ1476" s="147"/>
      <c r="AR1476" s="147"/>
      <c r="AS1476" s="147"/>
      <c r="AT1476" s="147"/>
      <c r="AU1476" s="147"/>
      <c r="AV1476" s="147"/>
      <c r="AW1476" s="147"/>
      <c r="AX1476" s="147"/>
      <c r="AY1476" s="147"/>
      <c r="AZ1476" s="147"/>
      <c r="BA1476" s="147"/>
      <c r="BB1476" s="147"/>
      <c r="BC1476" s="147"/>
      <c r="BD1476" s="147"/>
      <c r="BE1476" s="147"/>
      <c r="BF1476" s="147"/>
      <c r="BG1476" s="147"/>
      <c r="BH1476" s="147"/>
    </row>
    <row r="1477" spans="1:60" outlineLevel="1">
      <c r="A1477" s="154"/>
      <c r="B1477" s="155"/>
      <c r="C1477" s="244"/>
      <c r="D1477" s="245"/>
      <c r="E1477" s="245"/>
      <c r="F1477" s="245"/>
      <c r="G1477" s="245"/>
      <c r="H1477" s="157"/>
      <c r="I1477" s="157"/>
      <c r="J1477" s="157"/>
      <c r="K1477" s="157"/>
      <c r="L1477" s="157"/>
      <c r="M1477" s="157"/>
      <c r="N1477" s="157"/>
      <c r="O1477" s="157"/>
      <c r="P1477" s="157"/>
      <c r="Q1477" s="157"/>
      <c r="R1477" s="157"/>
      <c r="S1477" s="157"/>
      <c r="T1477" s="157"/>
      <c r="U1477" s="157"/>
      <c r="V1477" s="157"/>
      <c r="W1477" s="157"/>
      <c r="X1477" s="157"/>
      <c r="Y1477" s="147"/>
      <c r="Z1477" s="147"/>
      <c r="AA1477" s="147"/>
      <c r="AB1477" s="147"/>
      <c r="AC1477" s="147"/>
      <c r="AD1477" s="147"/>
      <c r="AE1477" s="147"/>
      <c r="AF1477" s="147"/>
      <c r="AG1477" s="147" t="s">
        <v>181</v>
      </c>
      <c r="AH1477" s="147"/>
      <c r="AI1477" s="147"/>
      <c r="AJ1477" s="147"/>
      <c r="AK1477" s="147"/>
      <c r="AL1477" s="147"/>
      <c r="AM1477" s="147"/>
      <c r="AN1477" s="147"/>
      <c r="AO1477" s="147"/>
      <c r="AP1477" s="147"/>
      <c r="AQ1477" s="147"/>
      <c r="AR1477" s="147"/>
      <c r="AS1477" s="147"/>
      <c r="AT1477" s="147"/>
      <c r="AU1477" s="147"/>
      <c r="AV1477" s="147"/>
      <c r="AW1477" s="147"/>
      <c r="AX1477" s="147"/>
      <c r="AY1477" s="147"/>
      <c r="AZ1477" s="147"/>
      <c r="BA1477" s="147"/>
      <c r="BB1477" s="147"/>
      <c r="BC1477" s="147"/>
      <c r="BD1477" s="147"/>
      <c r="BE1477" s="147"/>
      <c r="BF1477" s="147"/>
      <c r="BG1477" s="147"/>
      <c r="BH1477" s="147"/>
    </row>
    <row r="1478" spans="1:60" outlineLevel="1">
      <c r="A1478" s="170">
        <v>216</v>
      </c>
      <c r="B1478" s="171" t="s">
        <v>1050</v>
      </c>
      <c r="C1478" s="181" t="s">
        <v>1049</v>
      </c>
      <c r="D1478" s="172" t="s">
        <v>816</v>
      </c>
      <c r="E1478" s="173">
        <v>1</v>
      </c>
      <c r="F1478" s="174"/>
      <c r="G1478" s="175">
        <f>ROUND(E1478*F1478,2)</f>
        <v>0</v>
      </c>
      <c r="H1478" s="174"/>
      <c r="I1478" s="175">
        <f>ROUND(E1478*H1478,2)</f>
        <v>0</v>
      </c>
      <c r="J1478" s="174"/>
      <c r="K1478" s="175">
        <f>ROUND(E1478*J1478,2)</f>
        <v>0</v>
      </c>
      <c r="L1478" s="175">
        <v>21</v>
      </c>
      <c r="M1478" s="175">
        <f>G1478*(1+L1478/100)</f>
        <v>0</v>
      </c>
      <c r="N1478" s="175">
        <v>2.6099999999999999E-3</v>
      </c>
      <c r="O1478" s="175">
        <f>ROUND(E1478*N1478,2)</f>
        <v>0</v>
      </c>
      <c r="P1478" s="175">
        <v>0</v>
      </c>
      <c r="Q1478" s="175">
        <f>ROUND(E1478*P1478,2)</f>
        <v>0</v>
      </c>
      <c r="R1478" s="175"/>
      <c r="S1478" s="175" t="s">
        <v>175</v>
      </c>
      <c r="T1478" s="176" t="s">
        <v>176</v>
      </c>
      <c r="U1478" s="157">
        <v>0.48</v>
      </c>
      <c r="V1478" s="157">
        <f>ROUND(E1478*U1478,2)</f>
        <v>0.48</v>
      </c>
      <c r="W1478" s="157"/>
      <c r="X1478" s="157" t="s">
        <v>207</v>
      </c>
      <c r="Y1478" s="147"/>
      <c r="Z1478" s="147"/>
      <c r="AA1478" s="147"/>
      <c r="AB1478" s="147"/>
      <c r="AC1478" s="147"/>
      <c r="AD1478" s="147"/>
      <c r="AE1478" s="147"/>
      <c r="AF1478" s="147"/>
      <c r="AG1478" s="147" t="s">
        <v>208</v>
      </c>
      <c r="AH1478" s="147"/>
      <c r="AI1478" s="147"/>
      <c r="AJ1478" s="147"/>
      <c r="AK1478" s="147"/>
      <c r="AL1478" s="147"/>
      <c r="AM1478" s="147"/>
      <c r="AN1478" s="147"/>
      <c r="AO1478" s="147"/>
      <c r="AP1478" s="147"/>
      <c r="AQ1478" s="147"/>
      <c r="AR1478" s="147"/>
      <c r="AS1478" s="147"/>
      <c r="AT1478" s="147"/>
      <c r="AU1478" s="147"/>
      <c r="AV1478" s="147"/>
      <c r="AW1478" s="147"/>
      <c r="AX1478" s="147"/>
      <c r="AY1478" s="147"/>
      <c r="AZ1478" s="147"/>
      <c r="BA1478" s="147"/>
      <c r="BB1478" s="147"/>
      <c r="BC1478" s="147"/>
      <c r="BD1478" s="147"/>
      <c r="BE1478" s="147"/>
      <c r="BF1478" s="147"/>
      <c r="BG1478" s="147"/>
      <c r="BH1478" s="147"/>
    </row>
    <row r="1479" spans="1:60" outlineLevel="1">
      <c r="A1479" s="154"/>
      <c r="B1479" s="155"/>
      <c r="C1479" s="253" t="s">
        <v>911</v>
      </c>
      <c r="D1479" s="254"/>
      <c r="E1479" s="254"/>
      <c r="F1479" s="254"/>
      <c r="G1479" s="254"/>
      <c r="H1479" s="157"/>
      <c r="I1479" s="157"/>
      <c r="J1479" s="157"/>
      <c r="K1479" s="157"/>
      <c r="L1479" s="157"/>
      <c r="M1479" s="157"/>
      <c r="N1479" s="157"/>
      <c r="O1479" s="157"/>
      <c r="P1479" s="157"/>
      <c r="Q1479" s="157"/>
      <c r="R1479" s="157"/>
      <c r="S1479" s="157"/>
      <c r="T1479" s="157"/>
      <c r="U1479" s="157"/>
      <c r="V1479" s="157"/>
      <c r="W1479" s="157"/>
      <c r="X1479" s="157"/>
      <c r="Y1479" s="147"/>
      <c r="Z1479" s="147"/>
      <c r="AA1479" s="147"/>
      <c r="AB1479" s="147"/>
      <c r="AC1479" s="147"/>
      <c r="AD1479" s="147"/>
      <c r="AE1479" s="147"/>
      <c r="AF1479" s="147"/>
      <c r="AG1479" s="147" t="s">
        <v>180</v>
      </c>
      <c r="AH1479" s="147"/>
      <c r="AI1479" s="147"/>
      <c r="AJ1479" s="147"/>
      <c r="AK1479" s="147"/>
      <c r="AL1479" s="147"/>
      <c r="AM1479" s="147"/>
      <c r="AN1479" s="147"/>
      <c r="AO1479" s="147"/>
      <c r="AP1479" s="147"/>
      <c r="AQ1479" s="147"/>
      <c r="AR1479" s="147"/>
      <c r="AS1479" s="147"/>
      <c r="AT1479" s="147"/>
      <c r="AU1479" s="147"/>
      <c r="AV1479" s="147"/>
      <c r="AW1479" s="147"/>
      <c r="AX1479" s="147"/>
      <c r="AY1479" s="147"/>
      <c r="AZ1479" s="147"/>
      <c r="BA1479" s="147"/>
      <c r="BB1479" s="147"/>
      <c r="BC1479" s="147"/>
      <c r="BD1479" s="147"/>
      <c r="BE1479" s="147"/>
      <c r="BF1479" s="147"/>
      <c r="BG1479" s="147"/>
      <c r="BH1479" s="147"/>
    </row>
    <row r="1480" spans="1:60" outlineLevel="1">
      <c r="A1480" s="154"/>
      <c r="B1480" s="155"/>
      <c r="C1480" s="244"/>
      <c r="D1480" s="245"/>
      <c r="E1480" s="245"/>
      <c r="F1480" s="245"/>
      <c r="G1480" s="245"/>
      <c r="H1480" s="157"/>
      <c r="I1480" s="157"/>
      <c r="J1480" s="157"/>
      <c r="K1480" s="157"/>
      <c r="L1480" s="157"/>
      <c r="M1480" s="157"/>
      <c r="N1480" s="157"/>
      <c r="O1480" s="157"/>
      <c r="P1480" s="157"/>
      <c r="Q1480" s="157"/>
      <c r="R1480" s="157"/>
      <c r="S1480" s="157"/>
      <c r="T1480" s="157"/>
      <c r="U1480" s="157"/>
      <c r="V1480" s="157"/>
      <c r="W1480" s="157"/>
      <c r="X1480" s="157"/>
      <c r="Y1480" s="147"/>
      <c r="Z1480" s="147"/>
      <c r="AA1480" s="147"/>
      <c r="AB1480" s="147"/>
      <c r="AC1480" s="147"/>
      <c r="AD1480" s="147"/>
      <c r="AE1480" s="147"/>
      <c r="AF1480" s="147"/>
      <c r="AG1480" s="147" t="s">
        <v>181</v>
      </c>
      <c r="AH1480" s="147"/>
      <c r="AI1480" s="147"/>
      <c r="AJ1480" s="147"/>
      <c r="AK1480" s="147"/>
      <c r="AL1480" s="147"/>
      <c r="AM1480" s="147"/>
      <c r="AN1480" s="147"/>
      <c r="AO1480" s="147"/>
      <c r="AP1480" s="147"/>
      <c r="AQ1480" s="147"/>
      <c r="AR1480" s="147"/>
      <c r="AS1480" s="147"/>
      <c r="AT1480" s="147"/>
      <c r="AU1480" s="147"/>
      <c r="AV1480" s="147"/>
      <c r="AW1480" s="147"/>
      <c r="AX1480" s="147"/>
      <c r="AY1480" s="147"/>
      <c r="AZ1480" s="147"/>
      <c r="BA1480" s="147"/>
      <c r="BB1480" s="147"/>
      <c r="BC1480" s="147"/>
      <c r="BD1480" s="147"/>
      <c r="BE1480" s="147"/>
      <c r="BF1480" s="147"/>
      <c r="BG1480" s="147"/>
      <c r="BH1480" s="147"/>
    </row>
    <row r="1481" spans="1:60" outlineLevel="1">
      <c r="A1481" s="170">
        <v>217</v>
      </c>
      <c r="B1481" s="171" t="s">
        <v>1051</v>
      </c>
      <c r="C1481" s="181" t="s">
        <v>1052</v>
      </c>
      <c r="D1481" s="172" t="s">
        <v>816</v>
      </c>
      <c r="E1481" s="173">
        <v>1</v>
      </c>
      <c r="F1481" s="174"/>
      <c r="G1481" s="175">
        <f>ROUND(E1481*F1481,2)</f>
        <v>0</v>
      </c>
      <c r="H1481" s="174"/>
      <c r="I1481" s="175">
        <f>ROUND(E1481*H1481,2)</f>
        <v>0</v>
      </c>
      <c r="J1481" s="174"/>
      <c r="K1481" s="175">
        <f>ROUND(E1481*J1481,2)</f>
        <v>0</v>
      </c>
      <c r="L1481" s="175">
        <v>21</v>
      </c>
      <c r="M1481" s="175">
        <f>G1481*(1+L1481/100)</f>
        <v>0</v>
      </c>
      <c r="N1481" s="175">
        <v>2.6099999999999999E-3</v>
      </c>
      <c r="O1481" s="175">
        <f>ROUND(E1481*N1481,2)</f>
        <v>0</v>
      </c>
      <c r="P1481" s="175">
        <v>0</v>
      </c>
      <c r="Q1481" s="175">
        <f>ROUND(E1481*P1481,2)</f>
        <v>0</v>
      </c>
      <c r="R1481" s="175"/>
      <c r="S1481" s="175" t="s">
        <v>175</v>
      </c>
      <c r="T1481" s="176" t="s">
        <v>176</v>
      </c>
      <c r="U1481" s="157">
        <v>0.48</v>
      </c>
      <c r="V1481" s="157">
        <f>ROUND(E1481*U1481,2)</f>
        <v>0.48</v>
      </c>
      <c r="W1481" s="157"/>
      <c r="X1481" s="157" t="s">
        <v>207</v>
      </c>
      <c r="Y1481" s="147"/>
      <c r="Z1481" s="147"/>
      <c r="AA1481" s="147"/>
      <c r="AB1481" s="147"/>
      <c r="AC1481" s="147"/>
      <c r="AD1481" s="147"/>
      <c r="AE1481" s="147"/>
      <c r="AF1481" s="147"/>
      <c r="AG1481" s="147" t="s">
        <v>208</v>
      </c>
      <c r="AH1481" s="147"/>
      <c r="AI1481" s="147"/>
      <c r="AJ1481" s="147"/>
      <c r="AK1481" s="147"/>
      <c r="AL1481" s="147"/>
      <c r="AM1481" s="147"/>
      <c r="AN1481" s="147"/>
      <c r="AO1481" s="147"/>
      <c r="AP1481" s="147"/>
      <c r="AQ1481" s="147"/>
      <c r="AR1481" s="147"/>
      <c r="AS1481" s="147"/>
      <c r="AT1481" s="147"/>
      <c r="AU1481" s="147"/>
      <c r="AV1481" s="147"/>
      <c r="AW1481" s="147"/>
      <c r="AX1481" s="147"/>
      <c r="AY1481" s="147"/>
      <c r="AZ1481" s="147"/>
      <c r="BA1481" s="147"/>
      <c r="BB1481" s="147"/>
      <c r="BC1481" s="147"/>
      <c r="BD1481" s="147"/>
      <c r="BE1481" s="147"/>
      <c r="BF1481" s="147"/>
      <c r="BG1481" s="147"/>
      <c r="BH1481" s="147"/>
    </row>
    <row r="1482" spans="1:60" outlineLevel="1">
      <c r="A1482" s="154"/>
      <c r="B1482" s="155"/>
      <c r="C1482" s="253" t="s">
        <v>911</v>
      </c>
      <c r="D1482" s="254"/>
      <c r="E1482" s="254"/>
      <c r="F1482" s="254"/>
      <c r="G1482" s="254"/>
      <c r="H1482" s="157"/>
      <c r="I1482" s="157"/>
      <c r="J1482" s="157"/>
      <c r="K1482" s="157"/>
      <c r="L1482" s="157"/>
      <c r="M1482" s="157"/>
      <c r="N1482" s="157"/>
      <c r="O1482" s="157"/>
      <c r="P1482" s="157"/>
      <c r="Q1482" s="157"/>
      <c r="R1482" s="157"/>
      <c r="S1482" s="157"/>
      <c r="T1482" s="157"/>
      <c r="U1482" s="157"/>
      <c r="V1482" s="157"/>
      <c r="W1482" s="157"/>
      <c r="X1482" s="157"/>
      <c r="Y1482" s="147"/>
      <c r="Z1482" s="147"/>
      <c r="AA1482" s="147"/>
      <c r="AB1482" s="147"/>
      <c r="AC1482" s="147"/>
      <c r="AD1482" s="147"/>
      <c r="AE1482" s="147"/>
      <c r="AF1482" s="147"/>
      <c r="AG1482" s="147" t="s">
        <v>180</v>
      </c>
      <c r="AH1482" s="147"/>
      <c r="AI1482" s="147"/>
      <c r="AJ1482" s="147"/>
      <c r="AK1482" s="147"/>
      <c r="AL1482" s="147"/>
      <c r="AM1482" s="147"/>
      <c r="AN1482" s="147"/>
      <c r="AO1482" s="147"/>
      <c r="AP1482" s="147"/>
      <c r="AQ1482" s="147"/>
      <c r="AR1482" s="147"/>
      <c r="AS1482" s="147"/>
      <c r="AT1482" s="147"/>
      <c r="AU1482" s="147"/>
      <c r="AV1482" s="147"/>
      <c r="AW1482" s="147"/>
      <c r="AX1482" s="147"/>
      <c r="AY1482" s="147"/>
      <c r="AZ1482" s="147"/>
      <c r="BA1482" s="147"/>
      <c r="BB1482" s="147"/>
      <c r="BC1482" s="147"/>
      <c r="BD1482" s="147"/>
      <c r="BE1482" s="147"/>
      <c r="BF1482" s="147"/>
      <c r="BG1482" s="147"/>
      <c r="BH1482" s="147"/>
    </row>
    <row r="1483" spans="1:60" outlineLevel="1">
      <c r="A1483" s="154"/>
      <c r="B1483" s="155"/>
      <c r="C1483" s="244"/>
      <c r="D1483" s="245"/>
      <c r="E1483" s="245"/>
      <c r="F1483" s="245"/>
      <c r="G1483" s="245"/>
      <c r="H1483" s="157"/>
      <c r="I1483" s="157"/>
      <c r="J1483" s="157"/>
      <c r="K1483" s="157"/>
      <c r="L1483" s="157"/>
      <c r="M1483" s="157"/>
      <c r="N1483" s="157"/>
      <c r="O1483" s="157"/>
      <c r="P1483" s="157"/>
      <c r="Q1483" s="157"/>
      <c r="R1483" s="157"/>
      <c r="S1483" s="157"/>
      <c r="T1483" s="157"/>
      <c r="U1483" s="157"/>
      <c r="V1483" s="157"/>
      <c r="W1483" s="157"/>
      <c r="X1483" s="157"/>
      <c r="Y1483" s="147"/>
      <c r="Z1483" s="147"/>
      <c r="AA1483" s="147"/>
      <c r="AB1483" s="147"/>
      <c r="AC1483" s="147"/>
      <c r="AD1483" s="147"/>
      <c r="AE1483" s="147"/>
      <c r="AF1483" s="147"/>
      <c r="AG1483" s="147" t="s">
        <v>181</v>
      </c>
      <c r="AH1483" s="147"/>
      <c r="AI1483" s="147"/>
      <c r="AJ1483" s="147"/>
      <c r="AK1483" s="147"/>
      <c r="AL1483" s="147"/>
      <c r="AM1483" s="147"/>
      <c r="AN1483" s="147"/>
      <c r="AO1483" s="147"/>
      <c r="AP1483" s="147"/>
      <c r="AQ1483" s="147"/>
      <c r="AR1483" s="147"/>
      <c r="AS1483" s="147"/>
      <c r="AT1483" s="147"/>
      <c r="AU1483" s="147"/>
      <c r="AV1483" s="147"/>
      <c r="AW1483" s="147"/>
      <c r="AX1483" s="147"/>
      <c r="AY1483" s="147"/>
      <c r="AZ1483" s="147"/>
      <c r="BA1483" s="147"/>
      <c r="BB1483" s="147"/>
      <c r="BC1483" s="147"/>
      <c r="BD1483" s="147"/>
      <c r="BE1483" s="147"/>
      <c r="BF1483" s="147"/>
      <c r="BG1483" s="147"/>
      <c r="BH1483" s="147"/>
    </row>
    <row r="1484" spans="1:60" outlineLevel="1">
      <c r="A1484" s="170">
        <v>218</v>
      </c>
      <c r="B1484" s="171" t="s">
        <v>1053</v>
      </c>
      <c r="C1484" s="181" t="s">
        <v>1054</v>
      </c>
      <c r="D1484" s="172" t="s">
        <v>816</v>
      </c>
      <c r="E1484" s="173">
        <v>1</v>
      </c>
      <c r="F1484" s="174"/>
      <c r="G1484" s="175">
        <f>ROUND(E1484*F1484,2)</f>
        <v>0</v>
      </c>
      <c r="H1484" s="174"/>
      <c r="I1484" s="175">
        <f>ROUND(E1484*H1484,2)</f>
        <v>0</v>
      </c>
      <c r="J1484" s="174"/>
      <c r="K1484" s="175">
        <f>ROUND(E1484*J1484,2)</f>
        <v>0</v>
      </c>
      <c r="L1484" s="175">
        <v>21</v>
      </c>
      <c r="M1484" s="175">
        <f>G1484*(1+L1484/100)</f>
        <v>0</v>
      </c>
      <c r="N1484" s="175">
        <v>2.6099999999999999E-3</v>
      </c>
      <c r="O1484" s="175">
        <f>ROUND(E1484*N1484,2)</f>
        <v>0</v>
      </c>
      <c r="P1484" s="175">
        <v>0</v>
      </c>
      <c r="Q1484" s="175">
        <f>ROUND(E1484*P1484,2)</f>
        <v>0</v>
      </c>
      <c r="R1484" s="175"/>
      <c r="S1484" s="175" t="s">
        <v>175</v>
      </c>
      <c r="T1484" s="176" t="s">
        <v>176</v>
      </c>
      <c r="U1484" s="157">
        <v>0.48</v>
      </c>
      <c r="V1484" s="157">
        <f>ROUND(E1484*U1484,2)</f>
        <v>0.48</v>
      </c>
      <c r="W1484" s="157"/>
      <c r="X1484" s="157" t="s">
        <v>207</v>
      </c>
      <c r="Y1484" s="147"/>
      <c r="Z1484" s="147"/>
      <c r="AA1484" s="147"/>
      <c r="AB1484" s="147"/>
      <c r="AC1484" s="147"/>
      <c r="AD1484" s="147"/>
      <c r="AE1484" s="147"/>
      <c r="AF1484" s="147"/>
      <c r="AG1484" s="147" t="s">
        <v>208</v>
      </c>
      <c r="AH1484" s="147"/>
      <c r="AI1484" s="147"/>
      <c r="AJ1484" s="147"/>
      <c r="AK1484" s="147"/>
      <c r="AL1484" s="147"/>
      <c r="AM1484" s="147"/>
      <c r="AN1484" s="147"/>
      <c r="AO1484" s="147"/>
      <c r="AP1484" s="147"/>
      <c r="AQ1484" s="147"/>
      <c r="AR1484" s="147"/>
      <c r="AS1484" s="147"/>
      <c r="AT1484" s="147"/>
      <c r="AU1484" s="147"/>
      <c r="AV1484" s="147"/>
      <c r="AW1484" s="147"/>
      <c r="AX1484" s="147"/>
      <c r="AY1484" s="147"/>
      <c r="AZ1484" s="147"/>
      <c r="BA1484" s="147"/>
      <c r="BB1484" s="147"/>
      <c r="BC1484" s="147"/>
      <c r="BD1484" s="147"/>
      <c r="BE1484" s="147"/>
      <c r="BF1484" s="147"/>
      <c r="BG1484" s="147"/>
      <c r="BH1484" s="147"/>
    </row>
    <row r="1485" spans="1:60" outlineLevel="1">
      <c r="A1485" s="154"/>
      <c r="B1485" s="155"/>
      <c r="C1485" s="253" t="s">
        <v>911</v>
      </c>
      <c r="D1485" s="254"/>
      <c r="E1485" s="254"/>
      <c r="F1485" s="254"/>
      <c r="G1485" s="254"/>
      <c r="H1485" s="157"/>
      <c r="I1485" s="157"/>
      <c r="J1485" s="157"/>
      <c r="K1485" s="157"/>
      <c r="L1485" s="157"/>
      <c r="M1485" s="157"/>
      <c r="N1485" s="157"/>
      <c r="O1485" s="157"/>
      <c r="P1485" s="157"/>
      <c r="Q1485" s="157"/>
      <c r="R1485" s="157"/>
      <c r="S1485" s="157"/>
      <c r="T1485" s="157"/>
      <c r="U1485" s="157"/>
      <c r="V1485" s="157"/>
      <c r="W1485" s="157"/>
      <c r="X1485" s="157"/>
      <c r="Y1485" s="147"/>
      <c r="Z1485" s="147"/>
      <c r="AA1485" s="147"/>
      <c r="AB1485" s="147"/>
      <c r="AC1485" s="147"/>
      <c r="AD1485" s="147"/>
      <c r="AE1485" s="147"/>
      <c r="AF1485" s="147"/>
      <c r="AG1485" s="147" t="s">
        <v>180</v>
      </c>
      <c r="AH1485" s="147"/>
      <c r="AI1485" s="147"/>
      <c r="AJ1485" s="147"/>
      <c r="AK1485" s="147"/>
      <c r="AL1485" s="147"/>
      <c r="AM1485" s="147"/>
      <c r="AN1485" s="147"/>
      <c r="AO1485" s="147"/>
      <c r="AP1485" s="147"/>
      <c r="AQ1485" s="147"/>
      <c r="AR1485" s="147"/>
      <c r="AS1485" s="147"/>
      <c r="AT1485" s="147"/>
      <c r="AU1485" s="147"/>
      <c r="AV1485" s="147"/>
      <c r="AW1485" s="147"/>
      <c r="AX1485" s="147"/>
      <c r="AY1485" s="147"/>
      <c r="AZ1485" s="147"/>
      <c r="BA1485" s="147"/>
      <c r="BB1485" s="147"/>
      <c r="BC1485" s="147"/>
      <c r="BD1485" s="147"/>
      <c r="BE1485" s="147"/>
      <c r="BF1485" s="147"/>
      <c r="BG1485" s="147"/>
      <c r="BH1485" s="147"/>
    </row>
    <row r="1486" spans="1:60" outlineLevel="1">
      <c r="A1486" s="154"/>
      <c r="B1486" s="155"/>
      <c r="C1486" s="244"/>
      <c r="D1486" s="245"/>
      <c r="E1486" s="245"/>
      <c r="F1486" s="245"/>
      <c r="G1486" s="245"/>
      <c r="H1486" s="157"/>
      <c r="I1486" s="157"/>
      <c r="J1486" s="157"/>
      <c r="K1486" s="157"/>
      <c r="L1486" s="157"/>
      <c r="M1486" s="157"/>
      <c r="N1486" s="157"/>
      <c r="O1486" s="157"/>
      <c r="P1486" s="157"/>
      <c r="Q1486" s="157"/>
      <c r="R1486" s="157"/>
      <c r="S1486" s="157"/>
      <c r="T1486" s="157"/>
      <c r="U1486" s="157"/>
      <c r="V1486" s="157"/>
      <c r="W1486" s="157"/>
      <c r="X1486" s="157"/>
      <c r="Y1486" s="147"/>
      <c r="Z1486" s="147"/>
      <c r="AA1486" s="147"/>
      <c r="AB1486" s="147"/>
      <c r="AC1486" s="147"/>
      <c r="AD1486" s="147"/>
      <c r="AE1486" s="147"/>
      <c r="AF1486" s="147"/>
      <c r="AG1486" s="147" t="s">
        <v>181</v>
      </c>
      <c r="AH1486" s="147"/>
      <c r="AI1486" s="147"/>
      <c r="AJ1486" s="147"/>
      <c r="AK1486" s="147"/>
      <c r="AL1486" s="147"/>
      <c r="AM1486" s="147"/>
      <c r="AN1486" s="147"/>
      <c r="AO1486" s="147"/>
      <c r="AP1486" s="147"/>
      <c r="AQ1486" s="147"/>
      <c r="AR1486" s="147"/>
      <c r="AS1486" s="147"/>
      <c r="AT1486" s="147"/>
      <c r="AU1486" s="147"/>
      <c r="AV1486" s="147"/>
      <c r="AW1486" s="147"/>
      <c r="AX1486" s="147"/>
      <c r="AY1486" s="147"/>
      <c r="AZ1486" s="147"/>
      <c r="BA1486" s="147"/>
      <c r="BB1486" s="147"/>
      <c r="BC1486" s="147"/>
      <c r="BD1486" s="147"/>
      <c r="BE1486" s="147"/>
      <c r="BF1486" s="147"/>
      <c r="BG1486" s="147"/>
      <c r="BH1486" s="147"/>
    </row>
    <row r="1487" spans="1:60" outlineLevel="1">
      <c r="A1487" s="170">
        <v>219</v>
      </c>
      <c r="B1487" s="171" t="s">
        <v>1055</v>
      </c>
      <c r="C1487" s="181" t="s">
        <v>1056</v>
      </c>
      <c r="D1487" s="172" t="s">
        <v>816</v>
      </c>
      <c r="E1487" s="173">
        <v>1</v>
      </c>
      <c r="F1487" s="174"/>
      <c r="G1487" s="175">
        <f>ROUND(E1487*F1487,2)</f>
        <v>0</v>
      </c>
      <c r="H1487" s="174"/>
      <c r="I1487" s="175">
        <f>ROUND(E1487*H1487,2)</f>
        <v>0</v>
      </c>
      <c r="J1487" s="174"/>
      <c r="K1487" s="175">
        <f>ROUND(E1487*J1487,2)</f>
        <v>0</v>
      </c>
      <c r="L1487" s="175">
        <v>21</v>
      </c>
      <c r="M1487" s="175">
        <f>G1487*(1+L1487/100)</f>
        <v>0</v>
      </c>
      <c r="N1487" s="175">
        <v>2.6099999999999999E-3</v>
      </c>
      <c r="O1487" s="175">
        <f>ROUND(E1487*N1487,2)</f>
        <v>0</v>
      </c>
      <c r="P1487" s="175">
        <v>0</v>
      </c>
      <c r="Q1487" s="175">
        <f>ROUND(E1487*P1487,2)</f>
        <v>0</v>
      </c>
      <c r="R1487" s="175"/>
      <c r="S1487" s="175" t="s">
        <v>175</v>
      </c>
      <c r="T1487" s="176" t="s">
        <v>176</v>
      </c>
      <c r="U1487" s="157">
        <v>0.48</v>
      </c>
      <c r="V1487" s="157">
        <f>ROUND(E1487*U1487,2)</f>
        <v>0.48</v>
      </c>
      <c r="W1487" s="157"/>
      <c r="X1487" s="157" t="s">
        <v>207</v>
      </c>
      <c r="Y1487" s="147"/>
      <c r="Z1487" s="147"/>
      <c r="AA1487" s="147"/>
      <c r="AB1487" s="147"/>
      <c r="AC1487" s="147"/>
      <c r="AD1487" s="147"/>
      <c r="AE1487" s="147"/>
      <c r="AF1487" s="147"/>
      <c r="AG1487" s="147" t="s">
        <v>208</v>
      </c>
      <c r="AH1487" s="147"/>
      <c r="AI1487" s="147"/>
      <c r="AJ1487" s="147"/>
      <c r="AK1487" s="147"/>
      <c r="AL1487" s="147"/>
      <c r="AM1487" s="147"/>
      <c r="AN1487" s="147"/>
      <c r="AO1487" s="147"/>
      <c r="AP1487" s="147"/>
      <c r="AQ1487" s="147"/>
      <c r="AR1487" s="147"/>
      <c r="AS1487" s="147"/>
      <c r="AT1487" s="147"/>
      <c r="AU1487" s="147"/>
      <c r="AV1487" s="147"/>
      <c r="AW1487" s="147"/>
      <c r="AX1487" s="147"/>
      <c r="AY1487" s="147"/>
      <c r="AZ1487" s="147"/>
      <c r="BA1487" s="147"/>
      <c r="BB1487" s="147"/>
      <c r="BC1487" s="147"/>
      <c r="BD1487" s="147"/>
      <c r="BE1487" s="147"/>
      <c r="BF1487" s="147"/>
      <c r="BG1487" s="147"/>
      <c r="BH1487" s="147"/>
    </row>
    <row r="1488" spans="1:60" outlineLevel="1">
      <c r="A1488" s="154"/>
      <c r="B1488" s="155"/>
      <c r="C1488" s="253" t="s">
        <v>911</v>
      </c>
      <c r="D1488" s="254"/>
      <c r="E1488" s="254"/>
      <c r="F1488" s="254"/>
      <c r="G1488" s="254"/>
      <c r="H1488" s="157"/>
      <c r="I1488" s="157"/>
      <c r="J1488" s="157"/>
      <c r="K1488" s="157"/>
      <c r="L1488" s="157"/>
      <c r="M1488" s="157"/>
      <c r="N1488" s="157"/>
      <c r="O1488" s="157"/>
      <c r="P1488" s="157"/>
      <c r="Q1488" s="157"/>
      <c r="R1488" s="157"/>
      <c r="S1488" s="157"/>
      <c r="T1488" s="157"/>
      <c r="U1488" s="157"/>
      <c r="V1488" s="157"/>
      <c r="W1488" s="157"/>
      <c r="X1488" s="157"/>
      <c r="Y1488" s="147"/>
      <c r="Z1488" s="147"/>
      <c r="AA1488" s="147"/>
      <c r="AB1488" s="147"/>
      <c r="AC1488" s="147"/>
      <c r="AD1488" s="147"/>
      <c r="AE1488" s="147"/>
      <c r="AF1488" s="147"/>
      <c r="AG1488" s="147" t="s">
        <v>180</v>
      </c>
      <c r="AH1488" s="147"/>
      <c r="AI1488" s="147"/>
      <c r="AJ1488" s="147"/>
      <c r="AK1488" s="147"/>
      <c r="AL1488" s="147"/>
      <c r="AM1488" s="147"/>
      <c r="AN1488" s="147"/>
      <c r="AO1488" s="147"/>
      <c r="AP1488" s="147"/>
      <c r="AQ1488" s="147"/>
      <c r="AR1488" s="147"/>
      <c r="AS1488" s="147"/>
      <c r="AT1488" s="147"/>
      <c r="AU1488" s="147"/>
      <c r="AV1488" s="147"/>
      <c r="AW1488" s="147"/>
      <c r="AX1488" s="147"/>
      <c r="AY1488" s="147"/>
      <c r="AZ1488" s="147"/>
      <c r="BA1488" s="147"/>
      <c r="BB1488" s="147"/>
      <c r="BC1488" s="147"/>
      <c r="BD1488" s="147"/>
      <c r="BE1488" s="147"/>
      <c r="BF1488" s="147"/>
      <c r="BG1488" s="147"/>
      <c r="BH1488" s="147"/>
    </row>
    <row r="1489" spans="1:60" outlineLevel="1">
      <c r="A1489" s="154"/>
      <c r="B1489" s="155"/>
      <c r="C1489" s="244"/>
      <c r="D1489" s="245"/>
      <c r="E1489" s="245"/>
      <c r="F1489" s="245"/>
      <c r="G1489" s="245"/>
      <c r="H1489" s="157"/>
      <c r="I1489" s="157"/>
      <c r="J1489" s="157"/>
      <c r="K1489" s="157"/>
      <c r="L1489" s="157"/>
      <c r="M1489" s="157"/>
      <c r="N1489" s="157"/>
      <c r="O1489" s="157"/>
      <c r="P1489" s="157"/>
      <c r="Q1489" s="157"/>
      <c r="R1489" s="157"/>
      <c r="S1489" s="157"/>
      <c r="T1489" s="157"/>
      <c r="U1489" s="157"/>
      <c r="V1489" s="157"/>
      <c r="W1489" s="157"/>
      <c r="X1489" s="157"/>
      <c r="Y1489" s="147"/>
      <c r="Z1489" s="147"/>
      <c r="AA1489" s="147"/>
      <c r="AB1489" s="147"/>
      <c r="AC1489" s="147"/>
      <c r="AD1489" s="147"/>
      <c r="AE1489" s="147"/>
      <c r="AF1489" s="147"/>
      <c r="AG1489" s="147" t="s">
        <v>181</v>
      </c>
      <c r="AH1489" s="147"/>
      <c r="AI1489" s="147"/>
      <c r="AJ1489" s="147"/>
      <c r="AK1489" s="147"/>
      <c r="AL1489" s="147"/>
      <c r="AM1489" s="147"/>
      <c r="AN1489" s="147"/>
      <c r="AO1489" s="147"/>
      <c r="AP1489" s="147"/>
      <c r="AQ1489" s="147"/>
      <c r="AR1489" s="147"/>
      <c r="AS1489" s="147"/>
      <c r="AT1489" s="147"/>
      <c r="AU1489" s="147"/>
      <c r="AV1489" s="147"/>
      <c r="AW1489" s="147"/>
      <c r="AX1489" s="147"/>
      <c r="AY1489" s="147"/>
      <c r="AZ1489" s="147"/>
      <c r="BA1489" s="147"/>
      <c r="BB1489" s="147"/>
      <c r="BC1489" s="147"/>
      <c r="BD1489" s="147"/>
      <c r="BE1489" s="147"/>
      <c r="BF1489" s="147"/>
      <c r="BG1489" s="147"/>
      <c r="BH1489" s="147"/>
    </row>
    <row r="1490" spans="1:60">
      <c r="A1490" s="164" t="s">
        <v>170</v>
      </c>
      <c r="B1490" s="165" t="s">
        <v>122</v>
      </c>
      <c r="C1490" s="180" t="s">
        <v>123</v>
      </c>
      <c r="D1490" s="166"/>
      <c r="E1490" s="167"/>
      <c r="F1490" s="168"/>
      <c r="G1490" s="168">
        <f>SUMIF(AG1491:AG1518,"&lt;&gt;NOR",G1491:G1518)</f>
        <v>0</v>
      </c>
      <c r="H1490" s="168"/>
      <c r="I1490" s="168">
        <f>SUM(I1491:I1518)</f>
        <v>0</v>
      </c>
      <c r="J1490" s="168"/>
      <c r="K1490" s="168">
        <f>SUM(K1491:K1518)</f>
        <v>0</v>
      </c>
      <c r="L1490" s="168"/>
      <c r="M1490" s="168">
        <f>SUM(M1491:M1518)</f>
        <v>0</v>
      </c>
      <c r="N1490" s="168"/>
      <c r="O1490" s="168">
        <f>SUM(O1491:O1518)</f>
        <v>0.02</v>
      </c>
      <c r="P1490" s="168"/>
      <c r="Q1490" s="168">
        <f>SUM(Q1491:Q1518)</f>
        <v>0</v>
      </c>
      <c r="R1490" s="168"/>
      <c r="S1490" s="168"/>
      <c r="T1490" s="169"/>
      <c r="U1490" s="163"/>
      <c r="V1490" s="163">
        <f>SUM(V1491:V1518)</f>
        <v>327.52999999999997</v>
      </c>
      <c r="W1490" s="163"/>
      <c r="X1490" s="163"/>
      <c r="AG1490" t="s">
        <v>171</v>
      </c>
    </row>
    <row r="1491" spans="1:60" ht="33.75" outlineLevel="1">
      <c r="A1491" s="170">
        <v>220</v>
      </c>
      <c r="B1491" s="171" t="s">
        <v>1057</v>
      </c>
      <c r="C1491" s="181" t="s">
        <v>1058</v>
      </c>
      <c r="D1491" s="172" t="s">
        <v>257</v>
      </c>
      <c r="E1491" s="173">
        <v>376.47</v>
      </c>
      <c r="F1491" s="174"/>
      <c r="G1491" s="175">
        <f>ROUND(E1491*F1491,2)</f>
        <v>0</v>
      </c>
      <c r="H1491" s="174"/>
      <c r="I1491" s="175">
        <f>ROUND(E1491*H1491,2)</f>
        <v>0</v>
      </c>
      <c r="J1491" s="174"/>
      <c r="K1491" s="175">
        <f>ROUND(E1491*J1491,2)</f>
        <v>0</v>
      </c>
      <c r="L1491" s="175">
        <v>21</v>
      </c>
      <c r="M1491" s="175">
        <f>G1491*(1+L1491/100)</f>
        <v>0</v>
      </c>
      <c r="N1491" s="175">
        <v>6.0000000000000002E-5</v>
      </c>
      <c r="O1491" s="175">
        <f>ROUND(E1491*N1491,2)</f>
        <v>0.02</v>
      </c>
      <c r="P1491" s="175">
        <v>0</v>
      </c>
      <c r="Q1491" s="175">
        <f>ROUND(E1491*P1491,2)</f>
        <v>0</v>
      </c>
      <c r="R1491" s="175" t="s">
        <v>1041</v>
      </c>
      <c r="S1491" s="175" t="s">
        <v>184</v>
      </c>
      <c r="T1491" s="176" t="s">
        <v>229</v>
      </c>
      <c r="U1491" s="157">
        <v>0.87</v>
      </c>
      <c r="V1491" s="157">
        <f>ROUND(E1491*U1491,2)</f>
        <v>327.52999999999997</v>
      </c>
      <c r="W1491" s="157"/>
      <c r="X1491" s="157" t="s">
        <v>207</v>
      </c>
      <c r="Y1491" s="147"/>
      <c r="Z1491" s="147"/>
      <c r="AA1491" s="147"/>
      <c r="AB1491" s="147"/>
      <c r="AC1491" s="147"/>
      <c r="AD1491" s="147"/>
      <c r="AE1491" s="147"/>
      <c r="AF1491" s="147"/>
      <c r="AG1491" s="147" t="s">
        <v>1059</v>
      </c>
      <c r="AH1491" s="147"/>
      <c r="AI1491" s="147"/>
      <c r="AJ1491" s="147"/>
      <c r="AK1491" s="147"/>
      <c r="AL1491" s="147"/>
      <c r="AM1491" s="147"/>
      <c r="AN1491" s="147"/>
      <c r="AO1491" s="147"/>
      <c r="AP1491" s="147"/>
      <c r="AQ1491" s="147"/>
      <c r="AR1491" s="147"/>
      <c r="AS1491" s="147"/>
      <c r="AT1491" s="147"/>
      <c r="AU1491" s="147"/>
      <c r="AV1491" s="147"/>
      <c r="AW1491" s="147"/>
      <c r="AX1491" s="147"/>
      <c r="AY1491" s="147"/>
      <c r="AZ1491" s="147"/>
      <c r="BA1491" s="147"/>
      <c r="BB1491" s="147"/>
      <c r="BC1491" s="147"/>
      <c r="BD1491" s="147"/>
      <c r="BE1491" s="147"/>
      <c r="BF1491" s="147"/>
      <c r="BG1491" s="147"/>
      <c r="BH1491" s="147"/>
    </row>
    <row r="1492" spans="1:60" outlineLevel="1">
      <c r="A1492" s="154"/>
      <c r="B1492" s="155"/>
      <c r="C1492" s="183" t="s">
        <v>1060</v>
      </c>
      <c r="D1492" s="161"/>
      <c r="E1492" s="162"/>
      <c r="F1492" s="157"/>
      <c r="G1492" s="157"/>
      <c r="H1492" s="157"/>
      <c r="I1492" s="157"/>
      <c r="J1492" s="157"/>
      <c r="K1492" s="157"/>
      <c r="L1492" s="157"/>
      <c r="M1492" s="157"/>
      <c r="N1492" s="157"/>
      <c r="O1492" s="157"/>
      <c r="P1492" s="157"/>
      <c r="Q1492" s="157"/>
      <c r="R1492" s="157"/>
      <c r="S1492" s="157"/>
      <c r="T1492" s="157"/>
      <c r="U1492" s="157"/>
      <c r="V1492" s="157"/>
      <c r="W1492" s="157"/>
      <c r="X1492" s="157"/>
      <c r="Y1492" s="147"/>
      <c r="Z1492" s="147"/>
      <c r="AA1492" s="147"/>
      <c r="AB1492" s="147"/>
      <c r="AC1492" s="147"/>
      <c r="AD1492" s="147"/>
      <c r="AE1492" s="147"/>
      <c r="AF1492" s="147"/>
      <c r="AG1492" s="147" t="s">
        <v>187</v>
      </c>
      <c r="AH1492" s="147">
        <v>0</v>
      </c>
      <c r="AI1492" s="147"/>
      <c r="AJ1492" s="147"/>
      <c r="AK1492" s="147"/>
      <c r="AL1492" s="147"/>
      <c r="AM1492" s="147"/>
      <c r="AN1492" s="147"/>
      <c r="AO1492" s="147"/>
      <c r="AP1492" s="147"/>
      <c r="AQ1492" s="147"/>
      <c r="AR1492" s="147"/>
      <c r="AS1492" s="147"/>
      <c r="AT1492" s="147"/>
      <c r="AU1492" s="147"/>
      <c r="AV1492" s="147"/>
      <c r="AW1492" s="147"/>
      <c r="AX1492" s="147"/>
      <c r="AY1492" s="147"/>
      <c r="AZ1492" s="147"/>
      <c r="BA1492" s="147"/>
      <c r="BB1492" s="147"/>
      <c r="BC1492" s="147"/>
      <c r="BD1492" s="147"/>
      <c r="BE1492" s="147"/>
      <c r="BF1492" s="147"/>
      <c r="BG1492" s="147"/>
      <c r="BH1492" s="147"/>
    </row>
    <row r="1493" spans="1:60" outlineLevel="1">
      <c r="A1493" s="154"/>
      <c r="B1493" s="155"/>
      <c r="C1493" s="183" t="s">
        <v>538</v>
      </c>
      <c r="D1493" s="161"/>
      <c r="E1493" s="162"/>
      <c r="F1493" s="157"/>
      <c r="G1493" s="157"/>
      <c r="H1493" s="157"/>
      <c r="I1493" s="157"/>
      <c r="J1493" s="157"/>
      <c r="K1493" s="157"/>
      <c r="L1493" s="157"/>
      <c r="M1493" s="157"/>
      <c r="N1493" s="157"/>
      <c r="O1493" s="157"/>
      <c r="P1493" s="157"/>
      <c r="Q1493" s="157"/>
      <c r="R1493" s="157"/>
      <c r="S1493" s="157"/>
      <c r="T1493" s="157"/>
      <c r="U1493" s="157"/>
      <c r="V1493" s="157"/>
      <c r="W1493" s="157"/>
      <c r="X1493" s="157"/>
      <c r="Y1493" s="147"/>
      <c r="Z1493" s="147"/>
      <c r="AA1493" s="147"/>
      <c r="AB1493" s="147"/>
      <c r="AC1493" s="147"/>
      <c r="AD1493" s="147"/>
      <c r="AE1493" s="147"/>
      <c r="AF1493" s="147"/>
      <c r="AG1493" s="147" t="s">
        <v>187</v>
      </c>
      <c r="AH1493" s="147">
        <v>0</v>
      </c>
      <c r="AI1493" s="147"/>
      <c r="AJ1493" s="147"/>
      <c r="AK1493" s="147"/>
      <c r="AL1493" s="147"/>
      <c r="AM1493" s="147"/>
      <c r="AN1493" s="147"/>
      <c r="AO1493" s="147"/>
      <c r="AP1493" s="147"/>
      <c r="AQ1493" s="147"/>
      <c r="AR1493" s="147"/>
      <c r="AS1493" s="147"/>
      <c r="AT1493" s="147"/>
      <c r="AU1493" s="147"/>
      <c r="AV1493" s="147"/>
      <c r="AW1493" s="147"/>
      <c r="AX1493" s="147"/>
      <c r="AY1493" s="147"/>
      <c r="AZ1493" s="147"/>
      <c r="BA1493" s="147"/>
      <c r="BB1493" s="147"/>
      <c r="BC1493" s="147"/>
      <c r="BD1493" s="147"/>
      <c r="BE1493" s="147"/>
      <c r="BF1493" s="147"/>
      <c r="BG1493" s="147"/>
      <c r="BH1493" s="147"/>
    </row>
    <row r="1494" spans="1:60" ht="22.5" outlineLevel="1">
      <c r="A1494" s="154"/>
      <c r="B1494" s="155"/>
      <c r="C1494" s="183" t="s">
        <v>1061</v>
      </c>
      <c r="D1494" s="161"/>
      <c r="E1494" s="162">
        <v>376.47</v>
      </c>
      <c r="F1494" s="157"/>
      <c r="G1494" s="157"/>
      <c r="H1494" s="157"/>
      <c r="I1494" s="157"/>
      <c r="J1494" s="157"/>
      <c r="K1494" s="157"/>
      <c r="L1494" s="157"/>
      <c r="M1494" s="157"/>
      <c r="N1494" s="157"/>
      <c r="O1494" s="157"/>
      <c r="P1494" s="157"/>
      <c r="Q1494" s="157"/>
      <c r="R1494" s="157"/>
      <c r="S1494" s="157"/>
      <c r="T1494" s="157"/>
      <c r="U1494" s="157"/>
      <c r="V1494" s="157"/>
      <c r="W1494" s="157"/>
      <c r="X1494" s="157"/>
      <c r="Y1494" s="147"/>
      <c r="Z1494" s="147"/>
      <c r="AA1494" s="147"/>
      <c r="AB1494" s="147"/>
      <c r="AC1494" s="147"/>
      <c r="AD1494" s="147"/>
      <c r="AE1494" s="147"/>
      <c r="AF1494" s="147"/>
      <c r="AG1494" s="147" t="s">
        <v>187</v>
      </c>
      <c r="AH1494" s="147">
        <v>0</v>
      </c>
      <c r="AI1494" s="147"/>
      <c r="AJ1494" s="147"/>
      <c r="AK1494" s="147"/>
      <c r="AL1494" s="147"/>
      <c r="AM1494" s="147"/>
      <c r="AN1494" s="147"/>
      <c r="AO1494" s="147"/>
      <c r="AP1494" s="147"/>
      <c r="AQ1494" s="147"/>
      <c r="AR1494" s="147"/>
      <c r="AS1494" s="147"/>
      <c r="AT1494" s="147"/>
      <c r="AU1494" s="147"/>
      <c r="AV1494" s="147"/>
      <c r="AW1494" s="147"/>
      <c r="AX1494" s="147"/>
      <c r="AY1494" s="147"/>
      <c r="AZ1494" s="147"/>
      <c r="BA1494" s="147"/>
      <c r="BB1494" s="147"/>
      <c r="BC1494" s="147"/>
      <c r="BD1494" s="147"/>
      <c r="BE1494" s="147"/>
      <c r="BF1494" s="147"/>
      <c r="BG1494" s="147"/>
      <c r="BH1494" s="147"/>
    </row>
    <row r="1495" spans="1:60" outlineLevel="1">
      <c r="A1495" s="154"/>
      <c r="B1495" s="155"/>
      <c r="C1495" s="244"/>
      <c r="D1495" s="245"/>
      <c r="E1495" s="245"/>
      <c r="F1495" s="245"/>
      <c r="G1495" s="245"/>
      <c r="H1495" s="157"/>
      <c r="I1495" s="157"/>
      <c r="J1495" s="157"/>
      <c r="K1495" s="157"/>
      <c r="L1495" s="157"/>
      <c r="M1495" s="157"/>
      <c r="N1495" s="157"/>
      <c r="O1495" s="157"/>
      <c r="P1495" s="157"/>
      <c r="Q1495" s="157"/>
      <c r="R1495" s="157"/>
      <c r="S1495" s="157"/>
      <c r="T1495" s="157"/>
      <c r="U1495" s="157"/>
      <c r="V1495" s="157"/>
      <c r="W1495" s="157"/>
      <c r="X1495" s="157"/>
      <c r="Y1495" s="147"/>
      <c r="Z1495" s="147"/>
      <c r="AA1495" s="147"/>
      <c r="AB1495" s="147"/>
      <c r="AC1495" s="147"/>
      <c r="AD1495" s="147"/>
      <c r="AE1495" s="147"/>
      <c r="AF1495" s="147"/>
      <c r="AG1495" s="147" t="s">
        <v>181</v>
      </c>
      <c r="AH1495" s="147"/>
      <c r="AI1495" s="147"/>
      <c r="AJ1495" s="147"/>
      <c r="AK1495" s="147"/>
      <c r="AL1495" s="147"/>
      <c r="AM1495" s="147"/>
      <c r="AN1495" s="147"/>
      <c r="AO1495" s="147"/>
      <c r="AP1495" s="147"/>
      <c r="AQ1495" s="147"/>
      <c r="AR1495" s="147"/>
      <c r="AS1495" s="147"/>
      <c r="AT1495" s="147"/>
      <c r="AU1495" s="147"/>
      <c r="AV1495" s="147"/>
      <c r="AW1495" s="147"/>
      <c r="AX1495" s="147"/>
      <c r="AY1495" s="147"/>
      <c r="AZ1495" s="147"/>
      <c r="BA1495" s="147"/>
      <c r="BB1495" s="147"/>
      <c r="BC1495" s="147"/>
      <c r="BD1495" s="147"/>
      <c r="BE1495" s="147"/>
      <c r="BF1495" s="147"/>
      <c r="BG1495" s="147"/>
      <c r="BH1495" s="147"/>
    </row>
    <row r="1496" spans="1:60" outlineLevel="1">
      <c r="A1496" s="170">
        <v>221</v>
      </c>
      <c r="B1496" s="171" t="s">
        <v>1062</v>
      </c>
      <c r="C1496" s="181" t="s">
        <v>1063</v>
      </c>
      <c r="D1496" s="172" t="s">
        <v>257</v>
      </c>
      <c r="E1496" s="173">
        <v>432.94049999999999</v>
      </c>
      <c r="F1496" s="174"/>
      <c r="G1496" s="175">
        <f>ROUND(E1496*F1496,2)</f>
        <v>0</v>
      </c>
      <c r="H1496" s="174"/>
      <c r="I1496" s="175">
        <f>ROUND(E1496*H1496,2)</f>
        <v>0</v>
      </c>
      <c r="J1496" s="174"/>
      <c r="K1496" s="175">
        <f>ROUND(E1496*J1496,2)</f>
        <v>0</v>
      </c>
      <c r="L1496" s="175">
        <v>21</v>
      </c>
      <c r="M1496" s="175">
        <f>G1496*(1+L1496/100)</f>
        <v>0</v>
      </c>
      <c r="N1496" s="175">
        <v>0</v>
      </c>
      <c r="O1496" s="175">
        <f>ROUND(E1496*N1496,2)</f>
        <v>0</v>
      </c>
      <c r="P1496" s="175">
        <v>0</v>
      </c>
      <c r="Q1496" s="175">
        <f>ROUND(E1496*P1496,2)</f>
        <v>0</v>
      </c>
      <c r="R1496" s="175"/>
      <c r="S1496" s="175" t="s">
        <v>175</v>
      </c>
      <c r="T1496" s="176" t="s">
        <v>176</v>
      </c>
      <c r="U1496" s="157">
        <v>0</v>
      </c>
      <c r="V1496" s="157">
        <f>ROUND(E1496*U1496,2)</f>
        <v>0</v>
      </c>
      <c r="W1496" s="157"/>
      <c r="X1496" s="157" t="s">
        <v>207</v>
      </c>
      <c r="Y1496" s="147"/>
      <c r="Z1496" s="147"/>
      <c r="AA1496" s="147"/>
      <c r="AB1496" s="147"/>
      <c r="AC1496" s="147"/>
      <c r="AD1496" s="147"/>
      <c r="AE1496" s="147"/>
      <c r="AF1496" s="147"/>
      <c r="AG1496" s="147" t="s">
        <v>1059</v>
      </c>
      <c r="AH1496" s="147"/>
      <c r="AI1496" s="147"/>
      <c r="AJ1496" s="147"/>
      <c r="AK1496" s="147"/>
      <c r="AL1496" s="147"/>
      <c r="AM1496" s="147"/>
      <c r="AN1496" s="147"/>
      <c r="AO1496" s="147"/>
      <c r="AP1496" s="147"/>
      <c r="AQ1496" s="147"/>
      <c r="AR1496" s="147"/>
      <c r="AS1496" s="147"/>
      <c r="AT1496" s="147"/>
      <c r="AU1496" s="147"/>
      <c r="AV1496" s="147"/>
      <c r="AW1496" s="147"/>
      <c r="AX1496" s="147"/>
      <c r="AY1496" s="147"/>
      <c r="AZ1496" s="147"/>
      <c r="BA1496" s="147"/>
      <c r="BB1496" s="147"/>
      <c r="BC1496" s="147"/>
      <c r="BD1496" s="147"/>
      <c r="BE1496" s="147"/>
      <c r="BF1496" s="147"/>
      <c r="BG1496" s="147"/>
      <c r="BH1496" s="147"/>
    </row>
    <row r="1497" spans="1:60" outlineLevel="1">
      <c r="A1497" s="154"/>
      <c r="B1497" s="155"/>
      <c r="C1497" s="183" t="s">
        <v>1060</v>
      </c>
      <c r="D1497" s="161"/>
      <c r="E1497" s="162"/>
      <c r="F1497" s="157"/>
      <c r="G1497" s="157"/>
      <c r="H1497" s="157"/>
      <c r="I1497" s="157"/>
      <c r="J1497" s="157"/>
      <c r="K1497" s="157"/>
      <c r="L1497" s="157"/>
      <c r="M1497" s="157"/>
      <c r="N1497" s="157"/>
      <c r="O1497" s="157"/>
      <c r="P1497" s="157"/>
      <c r="Q1497" s="157"/>
      <c r="R1497" s="157"/>
      <c r="S1497" s="157"/>
      <c r="T1497" s="157"/>
      <c r="U1497" s="157"/>
      <c r="V1497" s="157"/>
      <c r="W1497" s="157"/>
      <c r="X1497" s="157"/>
      <c r="Y1497" s="147"/>
      <c r="Z1497" s="147"/>
      <c r="AA1497" s="147"/>
      <c r="AB1497" s="147"/>
      <c r="AC1497" s="147"/>
      <c r="AD1497" s="147"/>
      <c r="AE1497" s="147"/>
      <c r="AF1497" s="147"/>
      <c r="AG1497" s="147" t="s">
        <v>187</v>
      </c>
      <c r="AH1497" s="147">
        <v>0</v>
      </c>
      <c r="AI1497" s="147"/>
      <c r="AJ1497" s="147"/>
      <c r="AK1497" s="147"/>
      <c r="AL1497" s="147"/>
      <c r="AM1497" s="147"/>
      <c r="AN1497" s="147"/>
      <c r="AO1497" s="147"/>
      <c r="AP1497" s="147"/>
      <c r="AQ1497" s="147"/>
      <c r="AR1497" s="147"/>
      <c r="AS1497" s="147"/>
      <c r="AT1497" s="147"/>
      <c r="AU1497" s="147"/>
      <c r="AV1497" s="147"/>
      <c r="AW1497" s="147"/>
      <c r="AX1497" s="147"/>
      <c r="AY1497" s="147"/>
      <c r="AZ1497" s="147"/>
      <c r="BA1497" s="147"/>
      <c r="BB1497" s="147"/>
      <c r="BC1497" s="147"/>
      <c r="BD1497" s="147"/>
      <c r="BE1497" s="147"/>
      <c r="BF1497" s="147"/>
      <c r="BG1497" s="147"/>
      <c r="BH1497" s="147"/>
    </row>
    <row r="1498" spans="1:60" outlineLevel="1">
      <c r="A1498" s="154"/>
      <c r="B1498" s="155"/>
      <c r="C1498" s="183" t="s">
        <v>538</v>
      </c>
      <c r="D1498" s="161"/>
      <c r="E1498" s="162"/>
      <c r="F1498" s="157"/>
      <c r="G1498" s="157"/>
      <c r="H1498" s="157"/>
      <c r="I1498" s="157"/>
      <c r="J1498" s="157"/>
      <c r="K1498" s="157"/>
      <c r="L1498" s="157"/>
      <c r="M1498" s="157"/>
      <c r="N1498" s="157"/>
      <c r="O1498" s="157"/>
      <c r="P1498" s="157"/>
      <c r="Q1498" s="157"/>
      <c r="R1498" s="157"/>
      <c r="S1498" s="157"/>
      <c r="T1498" s="157"/>
      <c r="U1498" s="157"/>
      <c r="V1498" s="157"/>
      <c r="W1498" s="157"/>
      <c r="X1498" s="157"/>
      <c r="Y1498" s="147"/>
      <c r="Z1498" s="147"/>
      <c r="AA1498" s="147"/>
      <c r="AB1498" s="147"/>
      <c r="AC1498" s="147"/>
      <c r="AD1498" s="147"/>
      <c r="AE1498" s="147"/>
      <c r="AF1498" s="147"/>
      <c r="AG1498" s="147" t="s">
        <v>187</v>
      </c>
      <c r="AH1498" s="147">
        <v>0</v>
      </c>
      <c r="AI1498" s="147"/>
      <c r="AJ1498" s="147"/>
      <c r="AK1498" s="147"/>
      <c r="AL1498" s="147"/>
      <c r="AM1498" s="147"/>
      <c r="AN1498" s="147"/>
      <c r="AO1498" s="147"/>
      <c r="AP1498" s="147"/>
      <c r="AQ1498" s="147"/>
      <c r="AR1498" s="147"/>
      <c r="AS1498" s="147"/>
      <c r="AT1498" s="147"/>
      <c r="AU1498" s="147"/>
      <c r="AV1498" s="147"/>
      <c r="AW1498" s="147"/>
      <c r="AX1498" s="147"/>
      <c r="AY1498" s="147"/>
      <c r="AZ1498" s="147"/>
      <c r="BA1498" s="147"/>
      <c r="BB1498" s="147"/>
      <c r="BC1498" s="147"/>
      <c r="BD1498" s="147"/>
      <c r="BE1498" s="147"/>
      <c r="BF1498" s="147"/>
      <c r="BG1498" s="147"/>
      <c r="BH1498" s="147"/>
    </row>
    <row r="1499" spans="1:60" ht="22.5" outlineLevel="1">
      <c r="A1499" s="154"/>
      <c r="B1499" s="155"/>
      <c r="C1499" s="183" t="s">
        <v>1064</v>
      </c>
      <c r="D1499" s="161"/>
      <c r="E1499" s="162">
        <v>432.94049999999999</v>
      </c>
      <c r="F1499" s="157"/>
      <c r="G1499" s="157"/>
      <c r="H1499" s="157"/>
      <c r="I1499" s="157"/>
      <c r="J1499" s="157"/>
      <c r="K1499" s="157"/>
      <c r="L1499" s="157"/>
      <c r="M1499" s="157"/>
      <c r="N1499" s="157"/>
      <c r="O1499" s="157"/>
      <c r="P1499" s="157"/>
      <c r="Q1499" s="157"/>
      <c r="R1499" s="157"/>
      <c r="S1499" s="157"/>
      <c r="T1499" s="157"/>
      <c r="U1499" s="157"/>
      <c r="V1499" s="157"/>
      <c r="W1499" s="157"/>
      <c r="X1499" s="157"/>
      <c r="Y1499" s="147"/>
      <c r="Z1499" s="147"/>
      <c r="AA1499" s="147"/>
      <c r="AB1499" s="147"/>
      <c r="AC1499" s="147"/>
      <c r="AD1499" s="147"/>
      <c r="AE1499" s="147"/>
      <c r="AF1499" s="147"/>
      <c r="AG1499" s="147" t="s">
        <v>187</v>
      </c>
      <c r="AH1499" s="147">
        <v>0</v>
      </c>
      <c r="AI1499" s="147"/>
      <c r="AJ1499" s="147"/>
      <c r="AK1499" s="147"/>
      <c r="AL1499" s="147"/>
      <c r="AM1499" s="147"/>
      <c r="AN1499" s="147"/>
      <c r="AO1499" s="147"/>
      <c r="AP1499" s="147"/>
      <c r="AQ1499" s="147"/>
      <c r="AR1499" s="147"/>
      <c r="AS1499" s="147"/>
      <c r="AT1499" s="147"/>
      <c r="AU1499" s="147"/>
      <c r="AV1499" s="147"/>
      <c r="AW1499" s="147"/>
      <c r="AX1499" s="147"/>
      <c r="AY1499" s="147"/>
      <c r="AZ1499" s="147"/>
      <c r="BA1499" s="147"/>
      <c r="BB1499" s="147"/>
      <c r="BC1499" s="147"/>
      <c r="BD1499" s="147"/>
      <c r="BE1499" s="147"/>
      <c r="BF1499" s="147"/>
      <c r="BG1499" s="147"/>
      <c r="BH1499" s="147"/>
    </row>
    <row r="1500" spans="1:60" outlineLevel="1">
      <c r="A1500" s="154"/>
      <c r="B1500" s="155"/>
      <c r="C1500" s="244"/>
      <c r="D1500" s="245"/>
      <c r="E1500" s="245"/>
      <c r="F1500" s="245"/>
      <c r="G1500" s="245"/>
      <c r="H1500" s="157"/>
      <c r="I1500" s="157"/>
      <c r="J1500" s="157"/>
      <c r="K1500" s="157"/>
      <c r="L1500" s="157"/>
      <c r="M1500" s="157"/>
      <c r="N1500" s="157"/>
      <c r="O1500" s="157"/>
      <c r="P1500" s="157"/>
      <c r="Q1500" s="157"/>
      <c r="R1500" s="157"/>
      <c r="S1500" s="157"/>
      <c r="T1500" s="157"/>
      <c r="U1500" s="157"/>
      <c r="V1500" s="157"/>
      <c r="W1500" s="157"/>
      <c r="X1500" s="157"/>
      <c r="Y1500" s="147"/>
      <c r="Z1500" s="147"/>
      <c r="AA1500" s="147"/>
      <c r="AB1500" s="147"/>
      <c r="AC1500" s="147"/>
      <c r="AD1500" s="147"/>
      <c r="AE1500" s="147"/>
      <c r="AF1500" s="147"/>
      <c r="AG1500" s="147" t="s">
        <v>181</v>
      </c>
      <c r="AH1500" s="147"/>
      <c r="AI1500" s="147"/>
      <c r="AJ1500" s="147"/>
      <c r="AK1500" s="147"/>
      <c r="AL1500" s="147"/>
      <c r="AM1500" s="147"/>
      <c r="AN1500" s="147"/>
      <c r="AO1500" s="147"/>
      <c r="AP1500" s="147"/>
      <c r="AQ1500" s="147"/>
      <c r="AR1500" s="147"/>
      <c r="AS1500" s="147"/>
      <c r="AT1500" s="147"/>
      <c r="AU1500" s="147"/>
      <c r="AV1500" s="147"/>
      <c r="AW1500" s="147"/>
      <c r="AX1500" s="147"/>
      <c r="AY1500" s="147"/>
      <c r="AZ1500" s="147"/>
      <c r="BA1500" s="147"/>
      <c r="BB1500" s="147"/>
      <c r="BC1500" s="147"/>
      <c r="BD1500" s="147"/>
      <c r="BE1500" s="147"/>
      <c r="BF1500" s="147"/>
      <c r="BG1500" s="147"/>
      <c r="BH1500" s="147"/>
    </row>
    <row r="1501" spans="1:60" outlineLevel="1">
      <c r="A1501" s="170">
        <v>222</v>
      </c>
      <c r="B1501" s="171" t="s">
        <v>1065</v>
      </c>
      <c r="C1501" s="181" t="s">
        <v>1066</v>
      </c>
      <c r="D1501" s="172" t="s">
        <v>257</v>
      </c>
      <c r="E1501" s="173">
        <v>3.04</v>
      </c>
      <c r="F1501" s="174"/>
      <c r="G1501" s="175">
        <f>ROUND(E1501*F1501,2)</f>
        <v>0</v>
      </c>
      <c r="H1501" s="174"/>
      <c r="I1501" s="175">
        <f>ROUND(E1501*H1501,2)</f>
        <v>0</v>
      </c>
      <c r="J1501" s="174"/>
      <c r="K1501" s="175">
        <f>ROUND(E1501*J1501,2)</f>
        <v>0</v>
      </c>
      <c r="L1501" s="175">
        <v>21</v>
      </c>
      <c r="M1501" s="175">
        <f>G1501*(1+L1501/100)</f>
        <v>0</v>
      </c>
      <c r="N1501" s="175">
        <v>0</v>
      </c>
      <c r="O1501" s="175">
        <f>ROUND(E1501*N1501,2)</f>
        <v>0</v>
      </c>
      <c r="P1501" s="175">
        <v>0</v>
      </c>
      <c r="Q1501" s="175">
        <f>ROUND(E1501*P1501,2)</f>
        <v>0</v>
      </c>
      <c r="R1501" s="175"/>
      <c r="S1501" s="175" t="s">
        <v>175</v>
      </c>
      <c r="T1501" s="176" t="s">
        <v>176</v>
      </c>
      <c r="U1501" s="157">
        <v>0</v>
      </c>
      <c r="V1501" s="157">
        <f>ROUND(E1501*U1501,2)</f>
        <v>0</v>
      </c>
      <c r="W1501" s="157"/>
      <c r="X1501" s="157" t="s">
        <v>207</v>
      </c>
      <c r="Y1501" s="147"/>
      <c r="Z1501" s="147"/>
      <c r="AA1501" s="147"/>
      <c r="AB1501" s="147"/>
      <c r="AC1501" s="147"/>
      <c r="AD1501" s="147"/>
      <c r="AE1501" s="147"/>
      <c r="AF1501" s="147"/>
      <c r="AG1501" s="147" t="s">
        <v>1059</v>
      </c>
      <c r="AH1501" s="147"/>
      <c r="AI1501" s="147"/>
      <c r="AJ1501" s="147"/>
      <c r="AK1501" s="147"/>
      <c r="AL1501" s="147"/>
      <c r="AM1501" s="147"/>
      <c r="AN1501" s="147"/>
      <c r="AO1501" s="147"/>
      <c r="AP1501" s="147"/>
      <c r="AQ1501" s="147"/>
      <c r="AR1501" s="147"/>
      <c r="AS1501" s="147"/>
      <c r="AT1501" s="147"/>
      <c r="AU1501" s="147"/>
      <c r="AV1501" s="147"/>
      <c r="AW1501" s="147"/>
      <c r="AX1501" s="147"/>
      <c r="AY1501" s="147"/>
      <c r="AZ1501" s="147"/>
      <c r="BA1501" s="147"/>
      <c r="BB1501" s="147"/>
      <c r="BC1501" s="147"/>
      <c r="BD1501" s="147"/>
      <c r="BE1501" s="147"/>
      <c r="BF1501" s="147"/>
      <c r="BG1501" s="147"/>
      <c r="BH1501" s="147"/>
    </row>
    <row r="1502" spans="1:60" outlineLevel="1">
      <c r="A1502" s="154"/>
      <c r="B1502" s="155"/>
      <c r="C1502" s="183" t="s">
        <v>1060</v>
      </c>
      <c r="D1502" s="161"/>
      <c r="E1502" s="162"/>
      <c r="F1502" s="157"/>
      <c r="G1502" s="157"/>
      <c r="H1502" s="157"/>
      <c r="I1502" s="157"/>
      <c r="J1502" s="157"/>
      <c r="K1502" s="157"/>
      <c r="L1502" s="157"/>
      <c r="M1502" s="157"/>
      <c r="N1502" s="157"/>
      <c r="O1502" s="157"/>
      <c r="P1502" s="157"/>
      <c r="Q1502" s="157"/>
      <c r="R1502" s="157"/>
      <c r="S1502" s="157"/>
      <c r="T1502" s="157"/>
      <c r="U1502" s="157"/>
      <c r="V1502" s="157"/>
      <c r="W1502" s="157"/>
      <c r="X1502" s="157"/>
      <c r="Y1502" s="147"/>
      <c r="Z1502" s="147"/>
      <c r="AA1502" s="147"/>
      <c r="AB1502" s="147"/>
      <c r="AC1502" s="147"/>
      <c r="AD1502" s="147"/>
      <c r="AE1502" s="147"/>
      <c r="AF1502" s="147"/>
      <c r="AG1502" s="147" t="s">
        <v>187</v>
      </c>
      <c r="AH1502" s="147">
        <v>0</v>
      </c>
      <c r="AI1502" s="147"/>
      <c r="AJ1502" s="147"/>
      <c r="AK1502" s="147"/>
      <c r="AL1502" s="147"/>
      <c r="AM1502" s="147"/>
      <c r="AN1502" s="147"/>
      <c r="AO1502" s="147"/>
      <c r="AP1502" s="147"/>
      <c r="AQ1502" s="147"/>
      <c r="AR1502" s="147"/>
      <c r="AS1502" s="147"/>
      <c r="AT1502" s="147"/>
      <c r="AU1502" s="147"/>
      <c r="AV1502" s="147"/>
      <c r="AW1502" s="147"/>
      <c r="AX1502" s="147"/>
      <c r="AY1502" s="147"/>
      <c r="AZ1502" s="147"/>
      <c r="BA1502" s="147"/>
      <c r="BB1502" s="147"/>
      <c r="BC1502" s="147"/>
      <c r="BD1502" s="147"/>
      <c r="BE1502" s="147"/>
      <c r="BF1502" s="147"/>
      <c r="BG1502" s="147"/>
      <c r="BH1502" s="147"/>
    </row>
    <row r="1503" spans="1:60" outlineLevel="1">
      <c r="A1503" s="154"/>
      <c r="B1503" s="155"/>
      <c r="C1503" s="183" t="s">
        <v>538</v>
      </c>
      <c r="D1503" s="161"/>
      <c r="E1503" s="162"/>
      <c r="F1503" s="157"/>
      <c r="G1503" s="157"/>
      <c r="H1503" s="157"/>
      <c r="I1503" s="157"/>
      <c r="J1503" s="157"/>
      <c r="K1503" s="157"/>
      <c r="L1503" s="157"/>
      <c r="M1503" s="157"/>
      <c r="N1503" s="157"/>
      <c r="O1503" s="157"/>
      <c r="P1503" s="157"/>
      <c r="Q1503" s="157"/>
      <c r="R1503" s="157"/>
      <c r="S1503" s="157"/>
      <c r="T1503" s="157"/>
      <c r="U1503" s="157"/>
      <c r="V1503" s="157"/>
      <c r="W1503" s="157"/>
      <c r="X1503" s="157"/>
      <c r="Y1503" s="147"/>
      <c r="Z1503" s="147"/>
      <c r="AA1503" s="147"/>
      <c r="AB1503" s="147"/>
      <c r="AC1503" s="147"/>
      <c r="AD1503" s="147"/>
      <c r="AE1503" s="147"/>
      <c r="AF1503" s="147"/>
      <c r="AG1503" s="147" t="s">
        <v>187</v>
      </c>
      <c r="AH1503" s="147">
        <v>0</v>
      </c>
      <c r="AI1503" s="147"/>
      <c r="AJ1503" s="147"/>
      <c r="AK1503" s="147"/>
      <c r="AL1503" s="147"/>
      <c r="AM1503" s="147"/>
      <c r="AN1503" s="147"/>
      <c r="AO1503" s="147"/>
      <c r="AP1503" s="147"/>
      <c r="AQ1503" s="147"/>
      <c r="AR1503" s="147"/>
      <c r="AS1503" s="147"/>
      <c r="AT1503" s="147"/>
      <c r="AU1503" s="147"/>
      <c r="AV1503" s="147"/>
      <c r="AW1503" s="147"/>
      <c r="AX1503" s="147"/>
      <c r="AY1503" s="147"/>
      <c r="AZ1503" s="147"/>
      <c r="BA1503" s="147"/>
      <c r="BB1503" s="147"/>
      <c r="BC1503" s="147"/>
      <c r="BD1503" s="147"/>
      <c r="BE1503" s="147"/>
      <c r="BF1503" s="147"/>
      <c r="BG1503" s="147"/>
      <c r="BH1503" s="147"/>
    </row>
    <row r="1504" spans="1:60" outlineLevel="1">
      <c r="A1504" s="154"/>
      <c r="B1504" s="155"/>
      <c r="C1504" s="183" t="s">
        <v>1067</v>
      </c>
      <c r="D1504" s="161"/>
      <c r="E1504" s="162">
        <v>3.04</v>
      </c>
      <c r="F1504" s="157"/>
      <c r="G1504" s="157"/>
      <c r="H1504" s="157"/>
      <c r="I1504" s="157"/>
      <c r="J1504" s="157"/>
      <c r="K1504" s="157"/>
      <c r="L1504" s="157"/>
      <c r="M1504" s="157"/>
      <c r="N1504" s="157"/>
      <c r="O1504" s="157"/>
      <c r="P1504" s="157"/>
      <c r="Q1504" s="157"/>
      <c r="R1504" s="157"/>
      <c r="S1504" s="157"/>
      <c r="T1504" s="157"/>
      <c r="U1504" s="157"/>
      <c r="V1504" s="157"/>
      <c r="W1504" s="157"/>
      <c r="X1504" s="157"/>
      <c r="Y1504" s="147"/>
      <c r="Z1504" s="147"/>
      <c r="AA1504" s="147"/>
      <c r="AB1504" s="147"/>
      <c r="AC1504" s="147"/>
      <c r="AD1504" s="147"/>
      <c r="AE1504" s="147"/>
      <c r="AF1504" s="147"/>
      <c r="AG1504" s="147" t="s">
        <v>187</v>
      </c>
      <c r="AH1504" s="147">
        <v>0</v>
      </c>
      <c r="AI1504" s="147"/>
      <c r="AJ1504" s="147"/>
      <c r="AK1504" s="147"/>
      <c r="AL1504" s="147"/>
      <c r="AM1504" s="147"/>
      <c r="AN1504" s="147"/>
      <c r="AO1504" s="147"/>
      <c r="AP1504" s="147"/>
      <c r="AQ1504" s="147"/>
      <c r="AR1504" s="147"/>
      <c r="AS1504" s="147"/>
      <c r="AT1504" s="147"/>
      <c r="AU1504" s="147"/>
      <c r="AV1504" s="147"/>
      <c r="AW1504" s="147"/>
      <c r="AX1504" s="147"/>
      <c r="AY1504" s="147"/>
      <c r="AZ1504" s="147"/>
      <c r="BA1504" s="147"/>
      <c r="BB1504" s="147"/>
      <c r="BC1504" s="147"/>
      <c r="BD1504" s="147"/>
      <c r="BE1504" s="147"/>
      <c r="BF1504" s="147"/>
      <c r="BG1504" s="147"/>
      <c r="BH1504" s="147"/>
    </row>
    <row r="1505" spans="1:60" outlineLevel="1">
      <c r="A1505" s="154"/>
      <c r="B1505" s="155"/>
      <c r="C1505" s="244"/>
      <c r="D1505" s="245"/>
      <c r="E1505" s="245"/>
      <c r="F1505" s="245"/>
      <c r="G1505" s="245"/>
      <c r="H1505" s="157"/>
      <c r="I1505" s="157"/>
      <c r="J1505" s="157"/>
      <c r="K1505" s="157"/>
      <c r="L1505" s="157"/>
      <c r="M1505" s="157"/>
      <c r="N1505" s="157"/>
      <c r="O1505" s="157"/>
      <c r="P1505" s="157"/>
      <c r="Q1505" s="157"/>
      <c r="R1505" s="157"/>
      <c r="S1505" s="157"/>
      <c r="T1505" s="157"/>
      <c r="U1505" s="157"/>
      <c r="V1505" s="157"/>
      <c r="W1505" s="157"/>
      <c r="X1505" s="157"/>
      <c r="Y1505" s="147"/>
      <c r="Z1505" s="147"/>
      <c r="AA1505" s="147"/>
      <c r="AB1505" s="147"/>
      <c r="AC1505" s="147"/>
      <c r="AD1505" s="147"/>
      <c r="AE1505" s="147"/>
      <c r="AF1505" s="147"/>
      <c r="AG1505" s="147" t="s">
        <v>181</v>
      </c>
      <c r="AH1505" s="147"/>
      <c r="AI1505" s="147"/>
      <c r="AJ1505" s="147"/>
      <c r="AK1505" s="147"/>
      <c r="AL1505" s="147"/>
      <c r="AM1505" s="147"/>
      <c r="AN1505" s="147"/>
      <c r="AO1505" s="147"/>
      <c r="AP1505" s="147"/>
      <c r="AQ1505" s="147"/>
      <c r="AR1505" s="147"/>
      <c r="AS1505" s="147"/>
      <c r="AT1505" s="147"/>
      <c r="AU1505" s="147"/>
      <c r="AV1505" s="147"/>
      <c r="AW1505" s="147"/>
      <c r="AX1505" s="147"/>
      <c r="AY1505" s="147"/>
      <c r="AZ1505" s="147"/>
      <c r="BA1505" s="147"/>
      <c r="BB1505" s="147"/>
      <c r="BC1505" s="147"/>
      <c r="BD1505" s="147"/>
      <c r="BE1505" s="147"/>
      <c r="BF1505" s="147"/>
      <c r="BG1505" s="147"/>
      <c r="BH1505" s="147"/>
    </row>
    <row r="1506" spans="1:60" outlineLevel="1">
      <c r="A1506" s="170">
        <v>223</v>
      </c>
      <c r="B1506" s="171" t="s">
        <v>1068</v>
      </c>
      <c r="C1506" s="181" t="s">
        <v>1069</v>
      </c>
      <c r="D1506" s="172" t="s">
        <v>257</v>
      </c>
      <c r="E1506" s="173">
        <v>16.100000000000001</v>
      </c>
      <c r="F1506" s="174"/>
      <c r="G1506" s="175">
        <f>ROUND(E1506*F1506,2)</f>
        <v>0</v>
      </c>
      <c r="H1506" s="174"/>
      <c r="I1506" s="175">
        <f>ROUND(E1506*H1506,2)</f>
        <v>0</v>
      </c>
      <c r="J1506" s="174"/>
      <c r="K1506" s="175">
        <f>ROUND(E1506*J1506,2)</f>
        <v>0</v>
      </c>
      <c r="L1506" s="175">
        <v>21</v>
      </c>
      <c r="M1506" s="175">
        <f>G1506*(1+L1506/100)</f>
        <v>0</v>
      </c>
      <c r="N1506" s="175">
        <v>0</v>
      </c>
      <c r="O1506" s="175">
        <f>ROUND(E1506*N1506,2)</f>
        <v>0</v>
      </c>
      <c r="P1506" s="175">
        <v>0</v>
      </c>
      <c r="Q1506" s="175">
        <f>ROUND(E1506*P1506,2)</f>
        <v>0</v>
      </c>
      <c r="R1506" s="175"/>
      <c r="S1506" s="175" t="s">
        <v>175</v>
      </c>
      <c r="T1506" s="176" t="s">
        <v>176</v>
      </c>
      <c r="U1506" s="157">
        <v>0</v>
      </c>
      <c r="V1506" s="157">
        <f>ROUND(E1506*U1506,2)</f>
        <v>0</v>
      </c>
      <c r="W1506" s="157"/>
      <c r="X1506" s="157" t="s">
        <v>207</v>
      </c>
      <c r="Y1506" s="147"/>
      <c r="Z1506" s="147"/>
      <c r="AA1506" s="147"/>
      <c r="AB1506" s="147"/>
      <c r="AC1506" s="147"/>
      <c r="AD1506" s="147"/>
      <c r="AE1506" s="147"/>
      <c r="AF1506" s="147"/>
      <c r="AG1506" s="147" t="s">
        <v>1059</v>
      </c>
      <c r="AH1506" s="147"/>
      <c r="AI1506" s="147"/>
      <c r="AJ1506" s="147"/>
      <c r="AK1506" s="147"/>
      <c r="AL1506" s="147"/>
      <c r="AM1506" s="147"/>
      <c r="AN1506" s="147"/>
      <c r="AO1506" s="147"/>
      <c r="AP1506" s="147"/>
      <c r="AQ1506" s="147"/>
      <c r="AR1506" s="147"/>
      <c r="AS1506" s="147"/>
      <c r="AT1506" s="147"/>
      <c r="AU1506" s="147"/>
      <c r="AV1506" s="147"/>
      <c r="AW1506" s="147"/>
      <c r="AX1506" s="147"/>
      <c r="AY1506" s="147"/>
      <c r="AZ1506" s="147"/>
      <c r="BA1506" s="147"/>
      <c r="BB1506" s="147"/>
      <c r="BC1506" s="147"/>
      <c r="BD1506" s="147"/>
      <c r="BE1506" s="147"/>
      <c r="BF1506" s="147"/>
      <c r="BG1506" s="147"/>
      <c r="BH1506" s="147"/>
    </row>
    <row r="1507" spans="1:60" outlineLevel="1">
      <c r="A1507" s="154"/>
      <c r="B1507" s="155"/>
      <c r="C1507" s="183" t="s">
        <v>1060</v>
      </c>
      <c r="D1507" s="161"/>
      <c r="E1507" s="162"/>
      <c r="F1507" s="157"/>
      <c r="G1507" s="157"/>
      <c r="H1507" s="157"/>
      <c r="I1507" s="157"/>
      <c r="J1507" s="157"/>
      <c r="K1507" s="157"/>
      <c r="L1507" s="157"/>
      <c r="M1507" s="157"/>
      <c r="N1507" s="157"/>
      <c r="O1507" s="157"/>
      <c r="P1507" s="157"/>
      <c r="Q1507" s="157"/>
      <c r="R1507" s="157"/>
      <c r="S1507" s="157"/>
      <c r="T1507" s="157"/>
      <c r="U1507" s="157"/>
      <c r="V1507" s="157"/>
      <c r="W1507" s="157"/>
      <c r="X1507" s="157"/>
      <c r="Y1507" s="147"/>
      <c r="Z1507" s="147"/>
      <c r="AA1507" s="147"/>
      <c r="AB1507" s="147"/>
      <c r="AC1507" s="147"/>
      <c r="AD1507" s="147"/>
      <c r="AE1507" s="147"/>
      <c r="AF1507" s="147"/>
      <c r="AG1507" s="147" t="s">
        <v>187</v>
      </c>
      <c r="AH1507" s="147">
        <v>0</v>
      </c>
      <c r="AI1507" s="147"/>
      <c r="AJ1507" s="147"/>
      <c r="AK1507" s="147"/>
      <c r="AL1507" s="147"/>
      <c r="AM1507" s="147"/>
      <c r="AN1507" s="147"/>
      <c r="AO1507" s="147"/>
      <c r="AP1507" s="147"/>
      <c r="AQ1507" s="147"/>
      <c r="AR1507" s="147"/>
      <c r="AS1507" s="147"/>
      <c r="AT1507" s="147"/>
      <c r="AU1507" s="147"/>
      <c r="AV1507" s="147"/>
      <c r="AW1507" s="147"/>
      <c r="AX1507" s="147"/>
      <c r="AY1507" s="147"/>
      <c r="AZ1507" s="147"/>
      <c r="BA1507" s="147"/>
      <c r="BB1507" s="147"/>
      <c r="BC1507" s="147"/>
      <c r="BD1507" s="147"/>
      <c r="BE1507" s="147"/>
      <c r="BF1507" s="147"/>
      <c r="BG1507" s="147"/>
      <c r="BH1507" s="147"/>
    </row>
    <row r="1508" spans="1:60" outlineLevel="1">
      <c r="A1508" s="154"/>
      <c r="B1508" s="155"/>
      <c r="C1508" s="183" t="s">
        <v>538</v>
      </c>
      <c r="D1508" s="161"/>
      <c r="E1508" s="162"/>
      <c r="F1508" s="157"/>
      <c r="G1508" s="157"/>
      <c r="H1508" s="157"/>
      <c r="I1508" s="157"/>
      <c r="J1508" s="157"/>
      <c r="K1508" s="157"/>
      <c r="L1508" s="157"/>
      <c r="M1508" s="157"/>
      <c r="N1508" s="157"/>
      <c r="O1508" s="157"/>
      <c r="P1508" s="157"/>
      <c r="Q1508" s="157"/>
      <c r="R1508" s="157"/>
      <c r="S1508" s="157"/>
      <c r="T1508" s="157"/>
      <c r="U1508" s="157"/>
      <c r="V1508" s="157"/>
      <c r="W1508" s="157"/>
      <c r="X1508" s="157"/>
      <c r="Y1508" s="147"/>
      <c r="Z1508" s="147"/>
      <c r="AA1508" s="147"/>
      <c r="AB1508" s="147"/>
      <c r="AC1508" s="147"/>
      <c r="AD1508" s="147"/>
      <c r="AE1508" s="147"/>
      <c r="AF1508" s="147"/>
      <c r="AG1508" s="147" t="s">
        <v>187</v>
      </c>
      <c r="AH1508" s="147">
        <v>0</v>
      </c>
      <c r="AI1508" s="147"/>
      <c r="AJ1508" s="147"/>
      <c r="AK1508" s="147"/>
      <c r="AL1508" s="147"/>
      <c r="AM1508" s="147"/>
      <c r="AN1508" s="147"/>
      <c r="AO1508" s="147"/>
      <c r="AP1508" s="147"/>
      <c r="AQ1508" s="147"/>
      <c r="AR1508" s="147"/>
      <c r="AS1508" s="147"/>
      <c r="AT1508" s="147"/>
      <c r="AU1508" s="147"/>
      <c r="AV1508" s="147"/>
      <c r="AW1508" s="147"/>
      <c r="AX1508" s="147"/>
      <c r="AY1508" s="147"/>
      <c r="AZ1508" s="147"/>
      <c r="BA1508" s="147"/>
      <c r="BB1508" s="147"/>
      <c r="BC1508" s="147"/>
      <c r="BD1508" s="147"/>
      <c r="BE1508" s="147"/>
      <c r="BF1508" s="147"/>
      <c r="BG1508" s="147"/>
      <c r="BH1508" s="147"/>
    </row>
    <row r="1509" spans="1:60" outlineLevel="1">
      <c r="A1509" s="154"/>
      <c r="B1509" s="155"/>
      <c r="C1509" s="183" t="s">
        <v>1070</v>
      </c>
      <c r="D1509" s="161"/>
      <c r="E1509" s="162">
        <v>16.100000000000001</v>
      </c>
      <c r="F1509" s="157"/>
      <c r="G1509" s="157"/>
      <c r="H1509" s="157"/>
      <c r="I1509" s="157"/>
      <c r="J1509" s="157"/>
      <c r="K1509" s="157"/>
      <c r="L1509" s="157"/>
      <c r="M1509" s="157"/>
      <c r="N1509" s="157"/>
      <c r="O1509" s="157"/>
      <c r="P1509" s="157"/>
      <c r="Q1509" s="157"/>
      <c r="R1509" s="157"/>
      <c r="S1509" s="157"/>
      <c r="T1509" s="157"/>
      <c r="U1509" s="157"/>
      <c r="V1509" s="157"/>
      <c r="W1509" s="157"/>
      <c r="X1509" s="157"/>
      <c r="Y1509" s="147"/>
      <c r="Z1509" s="147"/>
      <c r="AA1509" s="147"/>
      <c r="AB1509" s="147"/>
      <c r="AC1509" s="147"/>
      <c r="AD1509" s="147"/>
      <c r="AE1509" s="147"/>
      <c r="AF1509" s="147"/>
      <c r="AG1509" s="147" t="s">
        <v>187</v>
      </c>
      <c r="AH1509" s="147">
        <v>0</v>
      </c>
      <c r="AI1509" s="147"/>
      <c r="AJ1509" s="147"/>
      <c r="AK1509" s="147"/>
      <c r="AL1509" s="147"/>
      <c r="AM1509" s="147"/>
      <c r="AN1509" s="147"/>
      <c r="AO1509" s="147"/>
      <c r="AP1509" s="147"/>
      <c r="AQ1509" s="147"/>
      <c r="AR1509" s="147"/>
      <c r="AS1509" s="147"/>
      <c r="AT1509" s="147"/>
      <c r="AU1509" s="147"/>
      <c r="AV1509" s="147"/>
      <c r="AW1509" s="147"/>
      <c r="AX1509" s="147"/>
      <c r="AY1509" s="147"/>
      <c r="AZ1509" s="147"/>
      <c r="BA1509" s="147"/>
      <c r="BB1509" s="147"/>
      <c r="BC1509" s="147"/>
      <c r="BD1509" s="147"/>
      <c r="BE1509" s="147"/>
      <c r="BF1509" s="147"/>
      <c r="BG1509" s="147"/>
      <c r="BH1509" s="147"/>
    </row>
    <row r="1510" spans="1:60" outlineLevel="1">
      <c r="A1510" s="154"/>
      <c r="B1510" s="155"/>
      <c r="C1510" s="244"/>
      <c r="D1510" s="245"/>
      <c r="E1510" s="245"/>
      <c r="F1510" s="245"/>
      <c r="G1510" s="245"/>
      <c r="H1510" s="157"/>
      <c r="I1510" s="157"/>
      <c r="J1510" s="157"/>
      <c r="K1510" s="157"/>
      <c r="L1510" s="157"/>
      <c r="M1510" s="157"/>
      <c r="N1510" s="157"/>
      <c r="O1510" s="157"/>
      <c r="P1510" s="157"/>
      <c r="Q1510" s="157"/>
      <c r="R1510" s="157"/>
      <c r="S1510" s="157"/>
      <c r="T1510" s="157"/>
      <c r="U1510" s="157"/>
      <c r="V1510" s="157"/>
      <c r="W1510" s="157"/>
      <c r="X1510" s="157"/>
      <c r="Y1510" s="147"/>
      <c r="Z1510" s="147"/>
      <c r="AA1510" s="147"/>
      <c r="AB1510" s="147"/>
      <c r="AC1510" s="147"/>
      <c r="AD1510" s="147"/>
      <c r="AE1510" s="147"/>
      <c r="AF1510" s="147"/>
      <c r="AG1510" s="147" t="s">
        <v>181</v>
      </c>
      <c r="AH1510" s="147"/>
      <c r="AI1510" s="147"/>
      <c r="AJ1510" s="147"/>
      <c r="AK1510" s="147"/>
      <c r="AL1510" s="147"/>
      <c r="AM1510" s="147"/>
      <c r="AN1510" s="147"/>
      <c r="AO1510" s="147"/>
      <c r="AP1510" s="147"/>
      <c r="AQ1510" s="147"/>
      <c r="AR1510" s="147"/>
      <c r="AS1510" s="147"/>
      <c r="AT1510" s="147"/>
      <c r="AU1510" s="147"/>
      <c r="AV1510" s="147"/>
      <c r="AW1510" s="147"/>
      <c r="AX1510" s="147"/>
      <c r="AY1510" s="147"/>
      <c r="AZ1510" s="147"/>
      <c r="BA1510" s="147"/>
      <c r="BB1510" s="147"/>
      <c r="BC1510" s="147"/>
      <c r="BD1510" s="147"/>
      <c r="BE1510" s="147"/>
      <c r="BF1510" s="147"/>
      <c r="BG1510" s="147"/>
      <c r="BH1510" s="147"/>
    </row>
    <row r="1511" spans="1:60" outlineLevel="1">
      <c r="A1511" s="170">
        <v>224</v>
      </c>
      <c r="B1511" s="171" t="s">
        <v>1071</v>
      </c>
      <c r="C1511" s="181" t="s">
        <v>1072</v>
      </c>
      <c r="D1511" s="172" t="s">
        <v>257</v>
      </c>
      <c r="E1511" s="173">
        <v>37.4</v>
      </c>
      <c r="F1511" s="174"/>
      <c r="G1511" s="175">
        <f>ROUND(E1511*F1511,2)</f>
        <v>0</v>
      </c>
      <c r="H1511" s="174"/>
      <c r="I1511" s="175">
        <f>ROUND(E1511*H1511,2)</f>
        <v>0</v>
      </c>
      <c r="J1511" s="174"/>
      <c r="K1511" s="175">
        <f>ROUND(E1511*J1511,2)</f>
        <v>0</v>
      </c>
      <c r="L1511" s="175">
        <v>21</v>
      </c>
      <c r="M1511" s="175">
        <f>G1511*(1+L1511/100)</f>
        <v>0</v>
      </c>
      <c r="N1511" s="175">
        <v>0</v>
      </c>
      <c r="O1511" s="175">
        <f>ROUND(E1511*N1511,2)</f>
        <v>0</v>
      </c>
      <c r="P1511" s="175">
        <v>0</v>
      </c>
      <c r="Q1511" s="175">
        <f>ROUND(E1511*P1511,2)</f>
        <v>0</v>
      </c>
      <c r="R1511" s="175"/>
      <c r="S1511" s="175" t="s">
        <v>175</v>
      </c>
      <c r="T1511" s="176" t="s">
        <v>176</v>
      </c>
      <c r="U1511" s="157">
        <v>0</v>
      </c>
      <c r="V1511" s="157">
        <f>ROUND(E1511*U1511,2)</f>
        <v>0</v>
      </c>
      <c r="W1511" s="157"/>
      <c r="X1511" s="157" t="s">
        <v>207</v>
      </c>
      <c r="Y1511" s="147"/>
      <c r="Z1511" s="147"/>
      <c r="AA1511" s="147"/>
      <c r="AB1511" s="147"/>
      <c r="AC1511" s="147"/>
      <c r="AD1511" s="147"/>
      <c r="AE1511" s="147"/>
      <c r="AF1511" s="147"/>
      <c r="AG1511" s="147" t="s">
        <v>1059</v>
      </c>
      <c r="AH1511" s="147"/>
      <c r="AI1511" s="147"/>
      <c r="AJ1511" s="147"/>
      <c r="AK1511" s="147"/>
      <c r="AL1511" s="147"/>
      <c r="AM1511" s="147"/>
      <c r="AN1511" s="147"/>
      <c r="AO1511" s="147"/>
      <c r="AP1511" s="147"/>
      <c r="AQ1511" s="147"/>
      <c r="AR1511" s="147"/>
      <c r="AS1511" s="147"/>
      <c r="AT1511" s="147"/>
      <c r="AU1511" s="147"/>
      <c r="AV1511" s="147"/>
      <c r="AW1511" s="147"/>
      <c r="AX1511" s="147"/>
      <c r="AY1511" s="147"/>
      <c r="AZ1511" s="147"/>
      <c r="BA1511" s="147"/>
      <c r="BB1511" s="147"/>
      <c r="BC1511" s="147"/>
      <c r="BD1511" s="147"/>
      <c r="BE1511" s="147"/>
      <c r="BF1511" s="147"/>
      <c r="BG1511" s="147"/>
      <c r="BH1511" s="147"/>
    </row>
    <row r="1512" spans="1:60" outlineLevel="1">
      <c r="A1512" s="154"/>
      <c r="B1512" s="155"/>
      <c r="C1512" s="183" t="s">
        <v>1060</v>
      </c>
      <c r="D1512" s="161"/>
      <c r="E1512" s="162"/>
      <c r="F1512" s="157"/>
      <c r="G1512" s="157"/>
      <c r="H1512" s="157"/>
      <c r="I1512" s="157"/>
      <c r="J1512" s="157"/>
      <c r="K1512" s="157"/>
      <c r="L1512" s="157"/>
      <c r="M1512" s="157"/>
      <c r="N1512" s="157"/>
      <c r="O1512" s="157"/>
      <c r="P1512" s="157"/>
      <c r="Q1512" s="157"/>
      <c r="R1512" s="157"/>
      <c r="S1512" s="157"/>
      <c r="T1512" s="157"/>
      <c r="U1512" s="157"/>
      <c r="V1512" s="157"/>
      <c r="W1512" s="157"/>
      <c r="X1512" s="157"/>
      <c r="Y1512" s="147"/>
      <c r="Z1512" s="147"/>
      <c r="AA1512" s="147"/>
      <c r="AB1512" s="147"/>
      <c r="AC1512" s="147"/>
      <c r="AD1512" s="147"/>
      <c r="AE1512" s="147"/>
      <c r="AF1512" s="147"/>
      <c r="AG1512" s="147" t="s">
        <v>187</v>
      </c>
      <c r="AH1512" s="147">
        <v>0</v>
      </c>
      <c r="AI1512" s="147"/>
      <c r="AJ1512" s="147"/>
      <c r="AK1512" s="147"/>
      <c r="AL1512" s="147"/>
      <c r="AM1512" s="147"/>
      <c r="AN1512" s="147"/>
      <c r="AO1512" s="147"/>
      <c r="AP1512" s="147"/>
      <c r="AQ1512" s="147"/>
      <c r="AR1512" s="147"/>
      <c r="AS1512" s="147"/>
      <c r="AT1512" s="147"/>
      <c r="AU1512" s="147"/>
      <c r="AV1512" s="147"/>
      <c r="AW1512" s="147"/>
      <c r="AX1512" s="147"/>
      <c r="AY1512" s="147"/>
      <c r="AZ1512" s="147"/>
      <c r="BA1512" s="147"/>
      <c r="BB1512" s="147"/>
      <c r="BC1512" s="147"/>
      <c r="BD1512" s="147"/>
      <c r="BE1512" s="147"/>
      <c r="BF1512" s="147"/>
      <c r="BG1512" s="147"/>
      <c r="BH1512" s="147"/>
    </row>
    <row r="1513" spans="1:60" outlineLevel="1">
      <c r="A1513" s="154"/>
      <c r="B1513" s="155"/>
      <c r="C1513" s="183" t="s">
        <v>538</v>
      </c>
      <c r="D1513" s="161"/>
      <c r="E1513" s="162"/>
      <c r="F1513" s="157"/>
      <c r="G1513" s="157"/>
      <c r="H1513" s="157"/>
      <c r="I1513" s="157"/>
      <c r="J1513" s="157"/>
      <c r="K1513" s="157"/>
      <c r="L1513" s="157"/>
      <c r="M1513" s="157"/>
      <c r="N1513" s="157"/>
      <c r="O1513" s="157"/>
      <c r="P1513" s="157"/>
      <c r="Q1513" s="157"/>
      <c r="R1513" s="157"/>
      <c r="S1513" s="157"/>
      <c r="T1513" s="157"/>
      <c r="U1513" s="157"/>
      <c r="V1513" s="157"/>
      <c r="W1513" s="157"/>
      <c r="X1513" s="157"/>
      <c r="Y1513" s="147"/>
      <c r="Z1513" s="147"/>
      <c r="AA1513" s="147"/>
      <c r="AB1513" s="147"/>
      <c r="AC1513" s="147"/>
      <c r="AD1513" s="147"/>
      <c r="AE1513" s="147"/>
      <c r="AF1513" s="147"/>
      <c r="AG1513" s="147" t="s">
        <v>187</v>
      </c>
      <c r="AH1513" s="147">
        <v>0</v>
      </c>
      <c r="AI1513" s="147"/>
      <c r="AJ1513" s="147"/>
      <c r="AK1513" s="147"/>
      <c r="AL1513" s="147"/>
      <c r="AM1513" s="147"/>
      <c r="AN1513" s="147"/>
      <c r="AO1513" s="147"/>
      <c r="AP1513" s="147"/>
      <c r="AQ1513" s="147"/>
      <c r="AR1513" s="147"/>
      <c r="AS1513" s="147"/>
      <c r="AT1513" s="147"/>
      <c r="AU1513" s="147"/>
      <c r="AV1513" s="147"/>
      <c r="AW1513" s="147"/>
      <c r="AX1513" s="147"/>
      <c r="AY1513" s="147"/>
      <c r="AZ1513" s="147"/>
      <c r="BA1513" s="147"/>
      <c r="BB1513" s="147"/>
      <c r="BC1513" s="147"/>
      <c r="BD1513" s="147"/>
      <c r="BE1513" s="147"/>
      <c r="BF1513" s="147"/>
      <c r="BG1513" s="147"/>
      <c r="BH1513" s="147"/>
    </row>
    <row r="1514" spans="1:60" outlineLevel="1">
      <c r="A1514" s="154"/>
      <c r="B1514" s="155"/>
      <c r="C1514" s="183" t="s">
        <v>1073</v>
      </c>
      <c r="D1514" s="161"/>
      <c r="E1514" s="162">
        <v>37.4</v>
      </c>
      <c r="F1514" s="157"/>
      <c r="G1514" s="157"/>
      <c r="H1514" s="157"/>
      <c r="I1514" s="157"/>
      <c r="J1514" s="157"/>
      <c r="K1514" s="157"/>
      <c r="L1514" s="157"/>
      <c r="M1514" s="157"/>
      <c r="N1514" s="157"/>
      <c r="O1514" s="157"/>
      <c r="P1514" s="157"/>
      <c r="Q1514" s="157"/>
      <c r="R1514" s="157"/>
      <c r="S1514" s="157"/>
      <c r="T1514" s="157"/>
      <c r="U1514" s="157"/>
      <c r="V1514" s="157"/>
      <c r="W1514" s="157"/>
      <c r="X1514" s="157"/>
      <c r="Y1514" s="147"/>
      <c r="Z1514" s="147"/>
      <c r="AA1514" s="147"/>
      <c r="AB1514" s="147"/>
      <c r="AC1514" s="147"/>
      <c r="AD1514" s="147"/>
      <c r="AE1514" s="147"/>
      <c r="AF1514" s="147"/>
      <c r="AG1514" s="147" t="s">
        <v>187</v>
      </c>
      <c r="AH1514" s="147">
        <v>0</v>
      </c>
      <c r="AI1514" s="147"/>
      <c r="AJ1514" s="147"/>
      <c r="AK1514" s="147"/>
      <c r="AL1514" s="147"/>
      <c r="AM1514" s="147"/>
      <c r="AN1514" s="147"/>
      <c r="AO1514" s="147"/>
      <c r="AP1514" s="147"/>
      <c r="AQ1514" s="147"/>
      <c r="AR1514" s="147"/>
      <c r="AS1514" s="147"/>
      <c r="AT1514" s="147"/>
      <c r="AU1514" s="147"/>
      <c r="AV1514" s="147"/>
      <c r="AW1514" s="147"/>
      <c r="AX1514" s="147"/>
      <c r="AY1514" s="147"/>
      <c r="AZ1514" s="147"/>
      <c r="BA1514" s="147"/>
      <c r="BB1514" s="147"/>
      <c r="BC1514" s="147"/>
      <c r="BD1514" s="147"/>
      <c r="BE1514" s="147"/>
      <c r="BF1514" s="147"/>
      <c r="BG1514" s="147"/>
      <c r="BH1514" s="147"/>
    </row>
    <row r="1515" spans="1:60" outlineLevel="1">
      <c r="A1515" s="154"/>
      <c r="B1515" s="155"/>
      <c r="C1515" s="244"/>
      <c r="D1515" s="245"/>
      <c r="E1515" s="245"/>
      <c r="F1515" s="245"/>
      <c r="G1515" s="245"/>
      <c r="H1515" s="157"/>
      <c r="I1515" s="157"/>
      <c r="J1515" s="157"/>
      <c r="K1515" s="157"/>
      <c r="L1515" s="157"/>
      <c r="M1515" s="157"/>
      <c r="N1515" s="157"/>
      <c r="O1515" s="157"/>
      <c r="P1515" s="157"/>
      <c r="Q1515" s="157"/>
      <c r="R1515" s="157"/>
      <c r="S1515" s="157"/>
      <c r="T1515" s="157"/>
      <c r="U1515" s="157"/>
      <c r="V1515" s="157"/>
      <c r="W1515" s="157"/>
      <c r="X1515" s="157"/>
      <c r="Y1515" s="147"/>
      <c r="Z1515" s="147"/>
      <c r="AA1515" s="147"/>
      <c r="AB1515" s="147"/>
      <c r="AC1515" s="147"/>
      <c r="AD1515" s="147"/>
      <c r="AE1515" s="147"/>
      <c r="AF1515" s="147"/>
      <c r="AG1515" s="147" t="s">
        <v>181</v>
      </c>
      <c r="AH1515" s="147"/>
      <c r="AI1515" s="147"/>
      <c r="AJ1515" s="147"/>
      <c r="AK1515" s="147"/>
      <c r="AL1515" s="147"/>
      <c r="AM1515" s="147"/>
      <c r="AN1515" s="147"/>
      <c r="AO1515" s="147"/>
      <c r="AP1515" s="147"/>
      <c r="AQ1515" s="147"/>
      <c r="AR1515" s="147"/>
      <c r="AS1515" s="147"/>
      <c r="AT1515" s="147"/>
      <c r="AU1515" s="147"/>
      <c r="AV1515" s="147"/>
      <c r="AW1515" s="147"/>
      <c r="AX1515" s="147"/>
      <c r="AY1515" s="147"/>
      <c r="AZ1515" s="147"/>
      <c r="BA1515" s="147"/>
      <c r="BB1515" s="147"/>
      <c r="BC1515" s="147"/>
      <c r="BD1515" s="147"/>
      <c r="BE1515" s="147"/>
      <c r="BF1515" s="147"/>
      <c r="BG1515" s="147"/>
      <c r="BH1515" s="147"/>
    </row>
    <row r="1516" spans="1:60" outlineLevel="1">
      <c r="A1516" s="154">
        <v>225</v>
      </c>
      <c r="B1516" s="155" t="s">
        <v>1039</v>
      </c>
      <c r="C1516" s="187" t="s">
        <v>1040</v>
      </c>
      <c r="D1516" s="156" t="s">
        <v>0</v>
      </c>
      <c r="E1516" s="178"/>
      <c r="F1516" s="158"/>
      <c r="G1516" s="157">
        <f>ROUND(E1516*F1516,2)</f>
        <v>0</v>
      </c>
      <c r="H1516" s="158"/>
      <c r="I1516" s="157">
        <f>ROUND(E1516*H1516,2)</f>
        <v>0</v>
      </c>
      <c r="J1516" s="158"/>
      <c r="K1516" s="157">
        <f>ROUND(E1516*J1516,2)</f>
        <v>0</v>
      </c>
      <c r="L1516" s="157">
        <v>21</v>
      </c>
      <c r="M1516" s="157">
        <f>G1516*(1+L1516/100)</f>
        <v>0</v>
      </c>
      <c r="N1516" s="157">
        <v>0</v>
      </c>
      <c r="O1516" s="157">
        <f>ROUND(E1516*N1516,2)</f>
        <v>0</v>
      </c>
      <c r="P1516" s="157">
        <v>0</v>
      </c>
      <c r="Q1516" s="157">
        <f>ROUND(E1516*P1516,2)</f>
        <v>0</v>
      </c>
      <c r="R1516" s="157" t="s">
        <v>1041</v>
      </c>
      <c r="S1516" s="157" t="s">
        <v>184</v>
      </c>
      <c r="T1516" s="157" t="s">
        <v>229</v>
      </c>
      <c r="U1516" s="157">
        <v>0</v>
      </c>
      <c r="V1516" s="157">
        <f>ROUND(E1516*U1516,2)</f>
        <v>0</v>
      </c>
      <c r="W1516" s="157"/>
      <c r="X1516" s="157" t="s">
        <v>806</v>
      </c>
      <c r="Y1516" s="147"/>
      <c r="Z1516" s="147"/>
      <c r="AA1516" s="147"/>
      <c r="AB1516" s="147"/>
      <c r="AC1516" s="147"/>
      <c r="AD1516" s="147"/>
      <c r="AE1516" s="147"/>
      <c r="AF1516" s="147"/>
      <c r="AG1516" s="147" t="s">
        <v>807</v>
      </c>
      <c r="AH1516" s="147"/>
      <c r="AI1516" s="147"/>
      <c r="AJ1516" s="147"/>
      <c r="AK1516" s="147"/>
      <c r="AL1516" s="147"/>
      <c r="AM1516" s="147"/>
      <c r="AN1516" s="147"/>
      <c r="AO1516" s="147"/>
      <c r="AP1516" s="147"/>
      <c r="AQ1516" s="147"/>
      <c r="AR1516" s="147"/>
      <c r="AS1516" s="147"/>
      <c r="AT1516" s="147"/>
      <c r="AU1516" s="147"/>
      <c r="AV1516" s="147"/>
      <c r="AW1516" s="147"/>
      <c r="AX1516" s="147"/>
      <c r="AY1516" s="147"/>
      <c r="AZ1516" s="147"/>
      <c r="BA1516" s="147"/>
      <c r="BB1516" s="147"/>
      <c r="BC1516" s="147"/>
      <c r="BD1516" s="147"/>
      <c r="BE1516" s="147"/>
      <c r="BF1516" s="147"/>
      <c r="BG1516" s="147"/>
      <c r="BH1516" s="147"/>
    </row>
    <row r="1517" spans="1:60" outlineLevel="1">
      <c r="A1517" s="154"/>
      <c r="B1517" s="155"/>
      <c r="C1517" s="261" t="s">
        <v>908</v>
      </c>
      <c r="D1517" s="262"/>
      <c r="E1517" s="262"/>
      <c r="F1517" s="262"/>
      <c r="G1517" s="262"/>
      <c r="H1517" s="157"/>
      <c r="I1517" s="157"/>
      <c r="J1517" s="157"/>
      <c r="K1517" s="157"/>
      <c r="L1517" s="157"/>
      <c r="M1517" s="157"/>
      <c r="N1517" s="157"/>
      <c r="O1517" s="157"/>
      <c r="P1517" s="157"/>
      <c r="Q1517" s="157"/>
      <c r="R1517" s="157"/>
      <c r="S1517" s="157"/>
      <c r="T1517" s="157"/>
      <c r="U1517" s="157"/>
      <c r="V1517" s="157"/>
      <c r="W1517" s="157"/>
      <c r="X1517" s="157"/>
      <c r="Y1517" s="147"/>
      <c r="Z1517" s="147"/>
      <c r="AA1517" s="147"/>
      <c r="AB1517" s="147"/>
      <c r="AC1517" s="147"/>
      <c r="AD1517" s="147"/>
      <c r="AE1517" s="147"/>
      <c r="AF1517" s="147"/>
      <c r="AG1517" s="147" t="s">
        <v>231</v>
      </c>
      <c r="AH1517" s="147"/>
      <c r="AI1517" s="147"/>
      <c r="AJ1517" s="147"/>
      <c r="AK1517" s="147"/>
      <c r="AL1517" s="147"/>
      <c r="AM1517" s="147"/>
      <c r="AN1517" s="147"/>
      <c r="AO1517" s="147"/>
      <c r="AP1517" s="147"/>
      <c r="AQ1517" s="147"/>
      <c r="AR1517" s="147"/>
      <c r="AS1517" s="147"/>
      <c r="AT1517" s="147"/>
      <c r="AU1517" s="147"/>
      <c r="AV1517" s="147"/>
      <c r="AW1517" s="147"/>
      <c r="AX1517" s="147"/>
      <c r="AY1517" s="147"/>
      <c r="AZ1517" s="147"/>
      <c r="BA1517" s="147"/>
      <c r="BB1517" s="147"/>
      <c r="BC1517" s="147"/>
      <c r="BD1517" s="147"/>
      <c r="BE1517" s="147"/>
      <c r="BF1517" s="147"/>
      <c r="BG1517" s="147"/>
      <c r="BH1517" s="147"/>
    </row>
    <row r="1518" spans="1:60" outlineLevel="1">
      <c r="A1518" s="154"/>
      <c r="B1518" s="155"/>
      <c r="C1518" s="244"/>
      <c r="D1518" s="245"/>
      <c r="E1518" s="245"/>
      <c r="F1518" s="245"/>
      <c r="G1518" s="245"/>
      <c r="H1518" s="157"/>
      <c r="I1518" s="157"/>
      <c r="J1518" s="157"/>
      <c r="K1518" s="157"/>
      <c r="L1518" s="157"/>
      <c r="M1518" s="157"/>
      <c r="N1518" s="157"/>
      <c r="O1518" s="157"/>
      <c r="P1518" s="157"/>
      <c r="Q1518" s="157"/>
      <c r="R1518" s="157"/>
      <c r="S1518" s="157"/>
      <c r="T1518" s="157"/>
      <c r="U1518" s="157"/>
      <c r="V1518" s="157"/>
      <c r="W1518" s="157"/>
      <c r="X1518" s="157"/>
      <c r="Y1518" s="147"/>
      <c r="Z1518" s="147"/>
      <c r="AA1518" s="147"/>
      <c r="AB1518" s="147"/>
      <c r="AC1518" s="147"/>
      <c r="AD1518" s="147"/>
      <c r="AE1518" s="147"/>
      <c r="AF1518" s="147"/>
      <c r="AG1518" s="147" t="s">
        <v>181</v>
      </c>
      <c r="AH1518" s="147"/>
      <c r="AI1518" s="147"/>
      <c r="AJ1518" s="147"/>
      <c r="AK1518" s="147"/>
      <c r="AL1518" s="147"/>
      <c r="AM1518" s="147"/>
      <c r="AN1518" s="147"/>
      <c r="AO1518" s="147"/>
      <c r="AP1518" s="147"/>
      <c r="AQ1518" s="147"/>
      <c r="AR1518" s="147"/>
      <c r="AS1518" s="147"/>
      <c r="AT1518" s="147"/>
      <c r="AU1518" s="147"/>
      <c r="AV1518" s="147"/>
      <c r="AW1518" s="147"/>
      <c r="AX1518" s="147"/>
      <c r="AY1518" s="147"/>
      <c r="AZ1518" s="147"/>
      <c r="BA1518" s="147"/>
      <c r="BB1518" s="147"/>
      <c r="BC1518" s="147"/>
      <c r="BD1518" s="147"/>
      <c r="BE1518" s="147"/>
      <c r="BF1518" s="147"/>
      <c r="BG1518" s="147"/>
      <c r="BH1518" s="147"/>
    </row>
    <row r="1519" spans="1:60">
      <c r="A1519" s="164" t="s">
        <v>170</v>
      </c>
      <c r="B1519" s="165" t="s">
        <v>124</v>
      </c>
      <c r="C1519" s="180" t="s">
        <v>125</v>
      </c>
      <c r="D1519" s="166"/>
      <c r="E1519" s="167"/>
      <c r="F1519" s="168"/>
      <c r="G1519" s="168">
        <f>SUMIF(AG1520:AG1558,"&lt;&gt;NOR",G1520:G1558)</f>
        <v>0</v>
      </c>
      <c r="H1519" s="168"/>
      <c r="I1519" s="168">
        <f>SUM(I1520:I1558)</f>
        <v>0</v>
      </c>
      <c r="J1519" s="168"/>
      <c r="K1519" s="168">
        <f>SUM(K1520:K1558)</f>
        <v>0</v>
      </c>
      <c r="L1519" s="168"/>
      <c r="M1519" s="168">
        <f>SUM(M1520:M1558)</f>
        <v>0</v>
      </c>
      <c r="N1519" s="168"/>
      <c r="O1519" s="168">
        <f>SUM(O1520:O1558)</f>
        <v>0.15000000000000002</v>
      </c>
      <c r="P1519" s="168"/>
      <c r="Q1519" s="168">
        <f>SUM(Q1520:Q1558)</f>
        <v>0</v>
      </c>
      <c r="R1519" s="168"/>
      <c r="S1519" s="168"/>
      <c r="T1519" s="169"/>
      <c r="U1519" s="163"/>
      <c r="V1519" s="163">
        <f>SUM(V1520:V1558)</f>
        <v>27.360000000000003</v>
      </c>
      <c r="W1519" s="163"/>
      <c r="X1519" s="163"/>
      <c r="AG1519" t="s">
        <v>171</v>
      </c>
    </row>
    <row r="1520" spans="1:60" outlineLevel="1">
      <c r="A1520" s="170">
        <v>226</v>
      </c>
      <c r="B1520" s="171" t="s">
        <v>1074</v>
      </c>
      <c r="C1520" s="181" t="s">
        <v>1075</v>
      </c>
      <c r="D1520" s="172" t="s">
        <v>816</v>
      </c>
      <c r="E1520" s="173">
        <v>1</v>
      </c>
      <c r="F1520" s="174"/>
      <c r="G1520" s="175">
        <f>ROUND(E1520*F1520,2)</f>
        <v>0</v>
      </c>
      <c r="H1520" s="174"/>
      <c r="I1520" s="175">
        <f>ROUND(E1520*H1520,2)</f>
        <v>0</v>
      </c>
      <c r="J1520" s="174"/>
      <c r="K1520" s="175">
        <f>ROUND(E1520*J1520,2)</f>
        <v>0</v>
      </c>
      <c r="L1520" s="175">
        <v>21</v>
      </c>
      <c r="M1520" s="175">
        <f>G1520*(1+L1520/100)</f>
        <v>0</v>
      </c>
      <c r="N1520" s="175">
        <v>2.6099999999999999E-3</v>
      </c>
      <c r="O1520" s="175">
        <f>ROUND(E1520*N1520,2)</f>
        <v>0</v>
      </c>
      <c r="P1520" s="175">
        <v>0</v>
      </c>
      <c r="Q1520" s="175">
        <f>ROUND(E1520*P1520,2)</f>
        <v>0</v>
      </c>
      <c r="R1520" s="175"/>
      <c r="S1520" s="175" t="s">
        <v>175</v>
      </c>
      <c r="T1520" s="176" t="s">
        <v>176</v>
      </c>
      <c r="U1520" s="157">
        <v>0.48</v>
      </c>
      <c r="V1520" s="157">
        <f>ROUND(E1520*U1520,2)</f>
        <v>0.48</v>
      </c>
      <c r="W1520" s="157"/>
      <c r="X1520" s="157" t="s">
        <v>207</v>
      </c>
      <c r="Y1520" s="147"/>
      <c r="Z1520" s="147"/>
      <c r="AA1520" s="147"/>
      <c r="AB1520" s="147"/>
      <c r="AC1520" s="147"/>
      <c r="AD1520" s="147"/>
      <c r="AE1520" s="147"/>
      <c r="AF1520" s="147"/>
      <c r="AG1520" s="147" t="s">
        <v>208</v>
      </c>
      <c r="AH1520" s="147"/>
      <c r="AI1520" s="147"/>
      <c r="AJ1520" s="147"/>
      <c r="AK1520" s="147"/>
      <c r="AL1520" s="147"/>
      <c r="AM1520" s="147"/>
      <c r="AN1520" s="147"/>
      <c r="AO1520" s="147"/>
      <c r="AP1520" s="147"/>
      <c r="AQ1520" s="147"/>
      <c r="AR1520" s="147"/>
      <c r="AS1520" s="147"/>
      <c r="AT1520" s="147"/>
      <c r="AU1520" s="147"/>
      <c r="AV1520" s="147"/>
      <c r="AW1520" s="147"/>
      <c r="AX1520" s="147"/>
      <c r="AY1520" s="147"/>
      <c r="AZ1520" s="147"/>
      <c r="BA1520" s="147"/>
      <c r="BB1520" s="147"/>
      <c r="BC1520" s="147"/>
      <c r="BD1520" s="147"/>
      <c r="BE1520" s="147"/>
      <c r="BF1520" s="147"/>
      <c r="BG1520" s="147"/>
      <c r="BH1520" s="147"/>
    </row>
    <row r="1521" spans="1:60" outlineLevel="1">
      <c r="A1521" s="154"/>
      <c r="B1521" s="155"/>
      <c r="C1521" s="253" t="s">
        <v>911</v>
      </c>
      <c r="D1521" s="254"/>
      <c r="E1521" s="254"/>
      <c r="F1521" s="254"/>
      <c r="G1521" s="254"/>
      <c r="H1521" s="157"/>
      <c r="I1521" s="157"/>
      <c r="J1521" s="157"/>
      <c r="K1521" s="157"/>
      <c r="L1521" s="157"/>
      <c r="M1521" s="157"/>
      <c r="N1521" s="157"/>
      <c r="O1521" s="157"/>
      <c r="P1521" s="157"/>
      <c r="Q1521" s="157"/>
      <c r="R1521" s="157"/>
      <c r="S1521" s="157"/>
      <c r="T1521" s="157"/>
      <c r="U1521" s="157"/>
      <c r="V1521" s="157"/>
      <c r="W1521" s="157"/>
      <c r="X1521" s="157"/>
      <c r="Y1521" s="147"/>
      <c r="Z1521" s="147"/>
      <c r="AA1521" s="147"/>
      <c r="AB1521" s="147"/>
      <c r="AC1521" s="147"/>
      <c r="AD1521" s="147"/>
      <c r="AE1521" s="147"/>
      <c r="AF1521" s="147"/>
      <c r="AG1521" s="147" t="s">
        <v>180</v>
      </c>
      <c r="AH1521" s="147"/>
      <c r="AI1521" s="147"/>
      <c r="AJ1521" s="147"/>
      <c r="AK1521" s="147"/>
      <c r="AL1521" s="147"/>
      <c r="AM1521" s="147"/>
      <c r="AN1521" s="147"/>
      <c r="AO1521" s="147"/>
      <c r="AP1521" s="147"/>
      <c r="AQ1521" s="147"/>
      <c r="AR1521" s="147"/>
      <c r="AS1521" s="147"/>
      <c r="AT1521" s="147"/>
      <c r="AU1521" s="147"/>
      <c r="AV1521" s="147"/>
      <c r="AW1521" s="147"/>
      <c r="AX1521" s="147"/>
      <c r="AY1521" s="147"/>
      <c r="AZ1521" s="147"/>
      <c r="BA1521" s="147"/>
      <c r="BB1521" s="147"/>
      <c r="BC1521" s="147"/>
      <c r="BD1521" s="147"/>
      <c r="BE1521" s="147"/>
      <c r="BF1521" s="147"/>
      <c r="BG1521" s="147"/>
      <c r="BH1521" s="147"/>
    </row>
    <row r="1522" spans="1:60" outlineLevel="1">
      <c r="A1522" s="154"/>
      <c r="B1522" s="155"/>
      <c r="C1522" s="244"/>
      <c r="D1522" s="245"/>
      <c r="E1522" s="245"/>
      <c r="F1522" s="245"/>
      <c r="G1522" s="245"/>
      <c r="H1522" s="157"/>
      <c r="I1522" s="157"/>
      <c r="J1522" s="157"/>
      <c r="K1522" s="157"/>
      <c r="L1522" s="157"/>
      <c r="M1522" s="157"/>
      <c r="N1522" s="157"/>
      <c r="O1522" s="157"/>
      <c r="P1522" s="157"/>
      <c r="Q1522" s="157"/>
      <c r="R1522" s="157"/>
      <c r="S1522" s="157"/>
      <c r="T1522" s="157"/>
      <c r="U1522" s="157"/>
      <c r="V1522" s="157"/>
      <c r="W1522" s="157"/>
      <c r="X1522" s="157"/>
      <c r="Y1522" s="147"/>
      <c r="Z1522" s="147"/>
      <c r="AA1522" s="147"/>
      <c r="AB1522" s="147"/>
      <c r="AC1522" s="147"/>
      <c r="AD1522" s="147"/>
      <c r="AE1522" s="147"/>
      <c r="AF1522" s="147"/>
      <c r="AG1522" s="147" t="s">
        <v>181</v>
      </c>
      <c r="AH1522" s="147"/>
      <c r="AI1522" s="147"/>
      <c r="AJ1522" s="147"/>
      <c r="AK1522" s="147"/>
      <c r="AL1522" s="147"/>
      <c r="AM1522" s="147"/>
      <c r="AN1522" s="147"/>
      <c r="AO1522" s="147"/>
      <c r="AP1522" s="147"/>
      <c r="AQ1522" s="147"/>
      <c r="AR1522" s="147"/>
      <c r="AS1522" s="147"/>
      <c r="AT1522" s="147"/>
      <c r="AU1522" s="147"/>
      <c r="AV1522" s="147"/>
      <c r="AW1522" s="147"/>
      <c r="AX1522" s="147"/>
      <c r="AY1522" s="147"/>
      <c r="AZ1522" s="147"/>
      <c r="BA1522" s="147"/>
      <c r="BB1522" s="147"/>
      <c r="BC1522" s="147"/>
      <c r="BD1522" s="147"/>
      <c r="BE1522" s="147"/>
      <c r="BF1522" s="147"/>
      <c r="BG1522" s="147"/>
      <c r="BH1522" s="147"/>
    </row>
    <row r="1523" spans="1:60" outlineLevel="1">
      <c r="A1523" s="170">
        <v>227</v>
      </c>
      <c r="B1523" s="171" t="s">
        <v>1076</v>
      </c>
      <c r="C1523" s="181" t="s">
        <v>1077</v>
      </c>
      <c r="D1523" s="172" t="s">
        <v>816</v>
      </c>
      <c r="E1523" s="173">
        <v>1</v>
      </c>
      <c r="F1523" s="174"/>
      <c r="G1523" s="175">
        <f>ROUND(E1523*F1523,2)</f>
        <v>0</v>
      </c>
      <c r="H1523" s="174"/>
      <c r="I1523" s="175">
        <f>ROUND(E1523*H1523,2)</f>
        <v>0</v>
      </c>
      <c r="J1523" s="174"/>
      <c r="K1523" s="175">
        <f>ROUND(E1523*J1523,2)</f>
        <v>0</v>
      </c>
      <c r="L1523" s="175">
        <v>21</v>
      </c>
      <c r="M1523" s="175">
        <f>G1523*(1+L1523/100)</f>
        <v>0</v>
      </c>
      <c r="N1523" s="175">
        <v>2.6099999999999999E-3</v>
      </c>
      <c r="O1523" s="175">
        <f>ROUND(E1523*N1523,2)</f>
        <v>0</v>
      </c>
      <c r="P1523" s="175">
        <v>0</v>
      </c>
      <c r="Q1523" s="175">
        <f>ROUND(E1523*P1523,2)</f>
        <v>0</v>
      </c>
      <c r="R1523" s="175"/>
      <c r="S1523" s="175" t="s">
        <v>175</v>
      </c>
      <c r="T1523" s="176" t="s">
        <v>176</v>
      </c>
      <c r="U1523" s="157">
        <v>0.48</v>
      </c>
      <c r="V1523" s="157">
        <f>ROUND(E1523*U1523,2)</f>
        <v>0.48</v>
      </c>
      <c r="W1523" s="157"/>
      <c r="X1523" s="157" t="s">
        <v>207</v>
      </c>
      <c r="Y1523" s="147"/>
      <c r="Z1523" s="147"/>
      <c r="AA1523" s="147"/>
      <c r="AB1523" s="147"/>
      <c r="AC1523" s="147"/>
      <c r="AD1523" s="147"/>
      <c r="AE1523" s="147"/>
      <c r="AF1523" s="147"/>
      <c r="AG1523" s="147" t="s">
        <v>208</v>
      </c>
      <c r="AH1523" s="147"/>
      <c r="AI1523" s="147"/>
      <c r="AJ1523" s="147"/>
      <c r="AK1523" s="147"/>
      <c r="AL1523" s="147"/>
      <c r="AM1523" s="147"/>
      <c r="AN1523" s="147"/>
      <c r="AO1523" s="147"/>
      <c r="AP1523" s="147"/>
      <c r="AQ1523" s="147"/>
      <c r="AR1523" s="147"/>
      <c r="AS1523" s="147"/>
      <c r="AT1523" s="147"/>
      <c r="AU1523" s="147"/>
      <c r="AV1523" s="147"/>
      <c r="AW1523" s="147"/>
      <c r="AX1523" s="147"/>
      <c r="AY1523" s="147"/>
      <c r="AZ1523" s="147"/>
      <c r="BA1523" s="147"/>
      <c r="BB1523" s="147"/>
      <c r="BC1523" s="147"/>
      <c r="BD1523" s="147"/>
      <c r="BE1523" s="147"/>
      <c r="BF1523" s="147"/>
      <c r="BG1523" s="147"/>
      <c r="BH1523" s="147"/>
    </row>
    <row r="1524" spans="1:60" outlineLevel="1">
      <c r="A1524" s="154"/>
      <c r="B1524" s="155"/>
      <c r="C1524" s="253" t="s">
        <v>911</v>
      </c>
      <c r="D1524" s="254"/>
      <c r="E1524" s="254"/>
      <c r="F1524" s="254"/>
      <c r="G1524" s="254"/>
      <c r="H1524" s="157"/>
      <c r="I1524" s="157"/>
      <c r="J1524" s="157"/>
      <c r="K1524" s="157"/>
      <c r="L1524" s="157"/>
      <c r="M1524" s="157"/>
      <c r="N1524" s="157"/>
      <c r="O1524" s="157"/>
      <c r="P1524" s="157"/>
      <c r="Q1524" s="157"/>
      <c r="R1524" s="157"/>
      <c r="S1524" s="157"/>
      <c r="T1524" s="157"/>
      <c r="U1524" s="157"/>
      <c r="V1524" s="157"/>
      <c r="W1524" s="157"/>
      <c r="X1524" s="157"/>
      <c r="Y1524" s="147"/>
      <c r="Z1524" s="147"/>
      <c r="AA1524" s="147"/>
      <c r="AB1524" s="147"/>
      <c r="AC1524" s="147"/>
      <c r="AD1524" s="147"/>
      <c r="AE1524" s="147"/>
      <c r="AF1524" s="147"/>
      <c r="AG1524" s="147" t="s">
        <v>180</v>
      </c>
      <c r="AH1524" s="147"/>
      <c r="AI1524" s="147"/>
      <c r="AJ1524" s="147"/>
      <c r="AK1524" s="147"/>
      <c r="AL1524" s="147"/>
      <c r="AM1524" s="147"/>
      <c r="AN1524" s="147"/>
      <c r="AO1524" s="147"/>
      <c r="AP1524" s="147"/>
      <c r="AQ1524" s="147"/>
      <c r="AR1524" s="147"/>
      <c r="AS1524" s="147"/>
      <c r="AT1524" s="147"/>
      <c r="AU1524" s="147"/>
      <c r="AV1524" s="147"/>
      <c r="AW1524" s="147"/>
      <c r="AX1524" s="147"/>
      <c r="AY1524" s="147"/>
      <c r="AZ1524" s="147"/>
      <c r="BA1524" s="147"/>
      <c r="BB1524" s="147"/>
      <c r="BC1524" s="147"/>
      <c r="BD1524" s="147"/>
      <c r="BE1524" s="147"/>
      <c r="BF1524" s="147"/>
      <c r="BG1524" s="147"/>
      <c r="BH1524" s="147"/>
    </row>
    <row r="1525" spans="1:60" outlineLevel="1">
      <c r="A1525" s="154"/>
      <c r="B1525" s="155"/>
      <c r="C1525" s="244"/>
      <c r="D1525" s="245"/>
      <c r="E1525" s="245"/>
      <c r="F1525" s="245"/>
      <c r="G1525" s="245"/>
      <c r="H1525" s="157"/>
      <c r="I1525" s="157"/>
      <c r="J1525" s="157"/>
      <c r="K1525" s="157"/>
      <c r="L1525" s="157"/>
      <c r="M1525" s="157"/>
      <c r="N1525" s="157"/>
      <c r="O1525" s="157"/>
      <c r="P1525" s="157"/>
      <c r="Q1525" s="157"/>
      <c r="R1525" s="157"/>
      <c r="S1525" s="157"/>
      <c r="T1525" s="157"/>
      <c r="U1525" s="157"/>
      <c r="V1525" s="157"/>
      <c r="W1525" s="157"/>
      <c r="X1525" s="157"/>
      <c r="Y1525" s="147"/>
      <c r="Z1525" s="147"/>
      <c r="AA1525" s="147"/>
      <c r="AB1525" s="147"/>
      <c r="AC1525" s="147"/>
      <c r="AD1525" s="147"/>
      <c r="AE1525" s="147"/>
      <c r="AF1525" s="147"/>
      <c r="AG1525" s="147" t="s">
        <v>181</v>
      </c>
      <c r="AH1525" s="147"/>
      <c r="AI1525" s="147"/>
      <c r="AJ1525" s="147"/>
      <c r="AK1525" s="147"/>
      <c r="AL1525" s="147"/>
      <c r="AM1525" s="147"/>
      <c r="AN1525" s="147"/>
      <c r="AO1525" s="147"/>
      <c r="AP1525" s="147"/>
      <c r="AQ1525" s="147"/>
      <c r="AR1525" s="147"/>
      <c r="AS1525" s="147"/>
      <c r="AT1525" s="147"/>
      <c r="AU1525" s="147"/>
      <c r="AV1525" s="147"/>
      <c r="AW1525" s="147"/>
      <c r="AX1525" s="147"/>
      <c r="AY1525" s="147"/>
      <c r="AZ1525" s="147"/>
      <c r="BA1525" s="147"/>
      <c r="BB1525" s="147"/>
      <c r="BC1525" s="147"/>
      <c r="BD1525" s="147"/>
      <c r="BE1525" s="147"/>
      <c r="BF1525" s="147"/>
      <c r="BG1525" s="147"/>
      <c r="BH1525" s="147"/>
    </row>
    <row r="1526" spans="1:60" outlineLevel="1">
      <c r="A1526" s="170">
        <v>228</v>
      </c>
      <c r="B1526" s="171" t="s">
        <v>1078</v>
      </c>
      <c r="C1526" s="181" t="s">
        <v>1079</v>
      </c>
      <c r="D1526" s="172" t="s">
        <v>816</v>
      </c>
      <c r="E1526" s="173">
        <v>7</v>
      </c>
      <c r="F1526" s="174"/>
      <c r="G1526" s="175">
        <f>ROUND(E1526*F1526,2)</f>
        <v>0</v>
      </c>
      <c r="H1526" s="174"/>
      <c r="I1526" s="175">
        <f>ROUND(E1526*H1526,2)</f>
        <v>0</v>
      </c>
      <c r="J1526" s="174"/>
      <c r="K1526" s="175">
        <f>ROUND(E1526*J1526,2)</f>
        <v>0</v>
      </c>
      <c r="L1526" s="175">
        <v>21</v>
      </c>
      <c r="M1526" s="175">
        <f>G1526*(1+L1526/100)</f>
        <v>0</v>
      </c>
      <c r="N1526" s="175">
        <v>2.6099999999999999E-3</v>
      </c>
      <c r="O1526" s="175">
        <f>ROUND(E1526*N1526,2)</f>
        <v>0.02</v>
      </c>
      <c r="P1526" s="175">
        <v>0</v>
      </c>
      <c r="Q1526" s="175">
        <f>ROUND(E1526*P1526,2)</f>
        <v>0</v>
      </c>
      <c r="R1526" s="175"/>
      <c r="S1526" s="175" t="s">
        <v>175</v>
      </c>
      <c r="T1526" s="176" t="s">
        <v>176</v>
      </c>
      <c r="U1526" s="157">
        <v>0.48</v>
      </c>
      <c r="V1526" s="157">
        <f>ROUND(E1526*U1526,2)</f>
        <v>3.36</v>
      </c>
      <c r="W1526" s="157"/>
      <c r="X1526" s="157" t="s">
        <v>207</v>
      </c>
      <c r="Y1526" s="147"/>
      <c r="Z1526" s="147"/>
      <c r="AA1526" s="147"/>
      <c r="AB1526" s="147"/>
      <c r="AC1526" s="147"/>
      <c r="AD1526" s="147"/>
      <c r="AE1526" s="147"/>
      <c r="AF1526" s="147"/>
      <c r="AG1526" s="147" t="s">
        <v>208</v>
      </c>
      <c r="AH1526" s="147"/>
      <c r="AI1526" s="147"/>
      <c r="AJ1526" s="147"/>
      <c r="AK1526" s="147"/>
      <c r="AL1526" s="147"/>
      <c r="AM1526" s="147"/>
      <c r="AN1526" s="147"/>
      <c r="AO1526" s="147"/>
      <c r="AP1526" s="147"/>
      <c r="AQ1526" s="147"/>
      <c r="AR1526" s="147"/>
      <c r="AS1526" s="147"/>
      <c r="AT1526" s="147"/>
      <c r="AU1526" s="147"/>
      <c r="AV1526" s="147"/>
      <c r="AW1526" s="147"/>
      <c r="AX1526" s="147"/>
      <c r="AY1526" s="147"/>
      <c r="AZ1526" s="147"/>
      <c r="BA1526" s="147"/>
      <c r="BB1526" s="147"/>
      <c r="BC1526" s="147"/>
      <c r="BD1526" s="147"/>
      <c r="BE1526" s="147"/>
      <c r="BF1526" s="147"/>
      <c r="BG1526" s="147"/>
      <c r="BH1526" s="147"/>
    </row>
    <row r="1527" spans="1:60" outlineLevel="1">
      <c r="A1527" s="154"/>
      <c r="B1527" s="155"/>
      <c r="C1527" s="253" t="s">
        <v>911</v>
      </c>
      <c r="D1527" s="254"/>
      <c r="E1527" s="254"/>
      <c r="F1527" s="254"/>
      <c r="G1527" s="254"/>
      <c r="H1527" s="157"/>
      <c r="I1527" s="157"/>
      <c r="J1527" s="157"/>
      <c r="K1527" s="157"/>
      <c r="L1527" s="157"/>
      <c r="M1527" s="157"/>
      <c r="N1527" s="157"/>
      <c r="O1527" s="157"/>
      <c r="P1527" s="157"/>
      <c r="Q1527" s="157"/>
      <c r="R1527" s="157"/>
      <c r="S1527" s="157"/>
      <c r="T1527" s="157"/>
      <c r="U1527" s="157"/>
      <c r="V1527" s="157"/>
      <c r="W1527" s="157"/>
      <c r="X1527" s="157"/>
      <c r="Y1527" s="147"/>
      <c r="Z1527" s="147"/>
      <c r="AA1527" s="147"/>
      <c r="AB1527" s="147"/>
      <c r="AC1527" s="147"/>
      <c r="AD1527" s="147"/>
      <c r="AE1527" s="147"/>
      <c r="AF1527" s="147"/>
      <c r="AG1527" s="147" t="s">
        <v>180</v>
      </c>
      <c r="AH1527" s="147"/>
      <c r="AI1527" s="147"/>
      <c r="AJ1527" s="147"/>
      <c r="AK1527" s="147"/>
      <c r="AL1527" s="147"/>
      <c r="AM1527" s="147"/>
      <c r="AN1527" s="147"/>
      <c r="AO1527" s="147"/>
      <c r="AP1527" s="147"/>
      <c r="AQ1527" s="147"/>
      <c r="AR1527" s="147"/>
      <c r="AS1527" s="147"/>
      <c r="AT1527" s="147"/>
      <c r="AU1527" s="147"/>
      <c r="AV1527" s="147"/>
      <c r="AW1527" s="147"/>
      <c r="AX1527" s="147"/>
      <c r="AY1527" s="147"/>
      <c r="AZ1527" s="147"/>
      <c r="BA1527" s="147"/>
      <c r="BB1527" s="147"/>
      <c r="BC1527" s="147"/>
      <c r="BD1527" s="147"/>
      <c r="BE1527" s="147"/>
      <c r="BF1527" s="147"/>
      <c r="BG1527" s="147"/>
      <c r="BH1527" s="147"/>
    </row>
    <row r="1528" spans="1:60" outlineLevel="1">
      <c r="A1528" s="154"/>
      <c r="B1528" s="155"/>
      <c r="C1528" s="244"/>
      <c r="D1528" s="245"/>
      <c r="E1528" s="245"/>
      <c r="F1528" s="245"/>
      <c r="G1528" s="245"/>
      <c r="H1528" s="157"/>
      <c r="I1528" s="157"/>
      <c r="J1528" s="157"/>
      <c r="K1528" s="157"/>
      <c r="L1528" s="157"/>
      <c r="M1528" s="157"/>
      <c r="N1528" s="157"/>
      <c r="O1528" s="157"/>
      <c r="P1528" s="157"/>
      <c r="Q1528" s="157"/>
      <c r="R1528" s="157"/>
      <c r="S1528" s="157"/>
      <c r="T1528" s="157"/>
      <c r="U1528" s="157"/>
      <c r="V1528" s="157"/>
      <c r="W1528" s="157"/>
      <c r="X1528" s="157"/>
      <c r="Y1528" s="147"/>
      <c r="Z1528" s="147"/>
      <c r="AA1528" s="147"/>
      <c r="AB1528" s="147"/>
      <c r="AC1528" s="147"/>
      <c r="AD1528" s="147"/>
      <c r="AE1528" s="147"/>
      <c r="AF1528" s="147"/>
      <c r="AG1528" s="147" t="s">
        <v>181</v>
      </c>
      <c r="AH1528" s="147"/>
      <c r="AI1528" s="147"/>
      <c r="AJ1528" s="147"/>
      <c r="AK1528" s="147"/>
      <c r="AL1528" s="147"/>
      <c r="AM1528" s="147"/>
      <c r="AN1528" s="147"/>
      <c r="AO1528" s="147"/>
      <c r="AP1528" s="147"/>
      <c r="AQ1528" s="147"/>
      <c r="AR1528" s="147"/>
      <c r="AS1528" s="147"/>
      <c r="AT1528" s="147"/>
      <c r="AU1528" s="147"/>
      <c r="AV1528" s="147"/>
      <c r="AW1528" s="147"/>
      <c r="AX1528" s="147"/>
      <c r="AY1528" s="147"/>
      <c r="AZ1528" s="147"/>
      <c r="BA1528" s="147"/>
      <c r="BB1528" s="147"/>
      <c r="BC1528" s="147"/>
      <c r="BD1528" s="147"/>
      <c r="BE1528" s="147"/>
      <c r="BF1528" s="147"/>
      <c r="BG1528" s="147"/>
      <c r="BH1528" s="147"/>
    </row>
    <row r="1529" spans="1:60" outlineLevel="1">
      <c r="A1529" s="170">
        <v>229</v>
      </c>
      <c r="B1529" s="171" t="s">
        <v>1080</v>
      </c>
      <c r="C1529" s="181" t="s">
        <v>1081</v>
      </c>
      <c r="D1529" s="172" t="s">
        <v>816</v>
      </c>
      <c r="E1529" s="173">
        <v>2</v>
      </c>
      <c r="F1529" s="174"/>
      <c r="G1529" s="175">
        <f>ROUND(E1529*F1529,2)</f>
        <v>0</v>
      </c>
      <c r="H1529" s="174"/>
      <c r="I1529" s="175">
        <f>ROUND(E1529*H1529,2)</f>
        <v>0</v>
      </c>
      <c r="J1529" s="174"/>
      <c r="K1529" s="175">
        <f>ROUND(E1529*J1529,2)</f>
        <v>0</v>
      </c>
      <c r="L1529" s="175">
        <v>21</v>
      </c>
      <c r="M1529" s="175">
        <f>G1529*(1+L1529/100)</f>
        <v>0</v>
      </c>
      <c r="N1529" s="175">
        <v>2.6099999999999999E-3</v>
      </c>
      <c r="O1529" s="175">
        <f>ROUND(E1529*N1529,2)</f>
        <v>0.01</v>
      </c>
      <c r="P1529" s="175">
        <v>0</v>
      </c>
      <c r="Q1529" s="175">
        <f>ROUND(E1529*P1529,2)</f>
        <v>0</v>
      </c>
      <c r="R1529" s="175"/>
      <c r="S1529" s="175" t="s">
        <v>175</v>
      </c>
      <c r="T1529" s="176" t="s">
        <v>176</v>
      </c>
      <c r="U1529" s="157">
        <v>0.48</v>
      </c>
      <c r="V1529" s="157">
        <f>ROUND(E1529*U1529,2)</f>
        <v>0.96</v>
      </c>
      <c r="W1529" s="157"/>
      <c r="X1529" s="157" t="s">
        <v>207</v>
      </c>
      <c r="Y1529" s="147"/>
      <c r="Z1529" s="147"/>
      <c r="AA1529" s="147"/>
      <c r="AB1529" s="147"/>
      <c r="AC1529" s="147"/>
      <c r="AD1529" s="147"/>
      <c r="AE1529" s="147"/>
      <c r="AF1529" s="147"/>
      <c r="AG1529" s="147" t="s">
        <v>208</v>
      </c>
      <c r="AH1529" s="147"/>
      <c r="AI1529" s="147"/>
      <c r="AJ1529" s="147"/>
      <c r="AK1529" s="147"/>
      <c r="AL1529" s="147"/>
      <c r="AM1529" s="147"/>
      <c r="AN1529" s="147"/>
      <c r="AO1529" s="147"/>
      <c r="AP1529" s="147"/>
      <c r="AQ1529" s="147"/>
      <c r="AR1529" s="147"/>
      <c r="AS1529" s="147"/>
      <c r="AT1529" s="147"/>
      <c r="AU1529" s="147"/>
      <c r="AV1529" s="147"/>
      <c r="AW1529" s="147"/>
      <c r="AX1529" s="147"/>
      <c r="AY1529" s="147"/>
      <c r="AZ1529" s="147"/>
      <c r="BA1529" s="147"/>
      <c r="BB1529" s="147"/>
      <c r="BC1529" s="147"/>
      <c r="BD1529" s="147"/>
      <c r="BE1529" s="147"/>
      <c r="BF1529" s="147"/>
      <c r="BG1529" s="147"/>
      <c r="BH1529" s="147"/>
    </row>
    <row r="1530" spans="1:60" outlineLevel="1">
      <c r="A1530" s="154"/>
      <c r="B1530" s="155"/>
      <c r="C1530" s="253" t="s">
        <v>911</v>
      </c>
      <c r="D1530" s="254"/>
      <c r="E1530" s="254"/>
      <c r="F1530" s="254"/>
      <c r="G1530" s="254"/>
      <c r="H1530" s="157"/>
      <c r="I1530" s="157"/>
      <c r="J1530" s="157"/>
      <c r="K1530" s="157"/>
      <c r="L1530" s="157"/>
      <c r="M1530" s="157"/>
      <c r="N1530" s="157"/>
      <c r="O1530" s="157"/>
      <c r="P1530" s="157"/>
      <c r="Q1530" s="157"/>
      <c r="R1530" s="157"/>
      <c r="S1530" s="157"/>
      <c r="T1530" s="157"/>
      <c r="U1530" s="157"/>
      <c r="V1530" s="157"/>
      <c r="W1530" s="157"/>
      <c r="X1530" s="157"/>
      <c r="Y1530" s="147"/>
      <c r="Z1530" s="147"/>
      <c r="AA1530" s="147"/>
      <c r="AB1530" s="147"/>
      <c r="AC1530" s="147"/>
      <c r="AD1530" s="147"/>
      <c r="AE1530" s="147"/>
      <c r="AF1530" s="147"/>
      <c r="AG1530" s="147" t="s">
        <v>180</v>
      </c>
      <c r="AH1530" s="147"/>
      <c r="AI1530" s="147"/>
      <c r="AJ1530" s="147"/>
      <c r="AK1530" s="147"/>
      <c r="AL1530" s="147"/>
      <c r="AM1530" s="147"/>
      <c r="AN1530" s="147"/>
      <c r="AO1530" s="147"/>
      <c r="AP1530" s="147"/>
      <c r="AQ1530" s="147"/>
      <c r="AR1530" s="147"/>
      <c r="AS1530" s="147"/>
      <c r="AT1530" s="147"/>
      <c r="AU1530" s="147"/>
      <c r="AV1530" s="147"/>
      <c r="AW1530" s="147"/>
      <c r="AX1530" s="147"/>
      <c r="AY1530" s="147"/>
      <c r="AZ1530" s="147"/>
      <c r="BA1530" s="147"/>
      <c r="BB1530" s="147"/>
      <c r="BC1530" s="147"/>
      <c r="BD1530" s="147"/>
      <c r="BE1530" s="147"/>
      <c r="BF1530" s="147"/>
      <c r="BG1530" s="147"/>
      <c r="BH1530" s="147"/>
    </row>
    <row r="1531" spans="1:60" outlineLevel="1">
      <c r="A1531" s="154"/>
      <c r="B1531" s="155"/>
      <c r="C1531" s="244"/>
      <c r="D1531" s="245"/>
      <c r="E1531" s="245"/>
      <c r="F1531" s="245"/>
      <c r="G1531" s="245"/>
      <c r="H1531" s="157"/>
      <c r="I1531" s="157"/>
      <c r="J1531" s="157"/>
      <c r="K1531" s="157"/>
      <c r="L1531" s="157"/>
      <c r="M1531" s="157"/>
      <c r="N1531" s="157"/>
      <c r="O1531" s="157"/>
      <c r="P1531" s="157"/>
      <c r="Q1531" s="157"/>
      <c r="R1531" s="157"/>
      <c r="S1531" s="157"/>
      <c r="T1531" s="157"/>
      <c r="U1531" s="157"/>
      <c r="V1531" s="157"/>
      <c r="W1531" s="157"/>
      <c r="X1531" s="157"/>
      <c r="Y1531" s="147"/>
      <c r="Z1531" s="147"/>
      <c r="AA1531" s="147"/>
      <c r="AB1531" s="147"/>
      <c r="AC1531" s="147"/>
      <c r="AD1531" s="147"/>
      <c r="AE1531" s="147"/>
      <c r="AF1531" s="147"/>
      <c r="AG1531" s="147" t="s">
        <v>181</v>
      </c>
      <c r="AH1531" s="147"/>
      <c r="AI1531" s="147"/>
      <c r="AJ1531" s="147"/>
      <c r="AK1531" s="147"/>
      <c r="AL1531" s="147"/>
      <c r="AM1531" s="147"/>
      <c r="AN1531" s="147"/>
      <c r="AO1531" s="147"/>
      <c r="AP1531" s="147"/>
      <c r="AQ1531" s="147"/>
      <c r="AR1531" s="147"/>
      <c r="AS1531" s="147"/>
      <c r="AT1531" s="147"/>
      <c r="AU1531" s="147"/>
      <c r="AV1531" s="147"/>
      <c r="AW1531" s="147"/>
      <c r="AX1531" s="147"/>
      <c r="AY1531" s="147"/>
      <c r="AZ1531" s="147"/>
      <c r="BA1531" s="147"/>
      <c r="BB1531" s="147"/>
      <c r="BC1531" s="147"/>
      <c r="BD1531" s="147"/>
      <c r="BE1531" s="147"/>
      <c r="BF1531" s="147"/>
      <c r="BG1531" s="147"/>
      <c r="BH1531" s="147"/>
    </row>
    <row r="1532" spans="1:60" outlineLevel="1">
      <c r="A1532" s="170">
        <v>230</v>
      </c>
      <c r="B1532" s="171" t="s">
        <v>1082</v>
      </c>
      <c r="C1532" s="181" t="s">
        <v>1083</v>
      </c>
      <c r="D1532" s="172" t="s">
        <v>816</v>
      </c>
      <c r="E1532" s="173">
        <v>1</v>
      </c>
      <c r="F1532" s="174"/>
      <c r="G1532" s="175">
        <f>ROUND(E1532*F1532,2)</f>
        <v>0</v>
      </c>
      <c r="H1532" s="174"/>
      <c r="I1532" s="175">
        <f>ROUND(E1532*H1532,2)</f>
        <v>0</v>
      </c>
      <c r="J1532" s="174"/>
      <c r="K1532" s="175">
        <f>ROUND(E1532*J1532,2)</f>
        <v>0</v>
      </c>
      <c r="L1532" s="175">
        <v>21</v>
      </c>
      <c r="M1532" s="175">
        <f>G1532*(1+L1532/100)</f>
        <v>0</v>
      </c>
      <c r="N1532" s="175">
        <v>2.6099999999999999E-3</v>
      </c>
      <c r="O1532" s="175">
        <f>ROUND(E1532*N1532,2)</f>
        <v>0</v>
      </c>
      <c r="P1532" s="175">
        <v>0</v>
      </c>
      <c r="Q1532" s="175">
        <f>ROUND(E1532*P1532,2)</f>
        <v>0</v>
      </c>
      <c r="R1532" s="175"/>
      <c r="S1532" s="175" t="s">
        <v>175</v>
      </c>
      <c r="T1532" s="176" t="s">
        <v>176</v>
      </c>
      <c r="U1532" s="157">
        <v>0.48</v>
      </c>
      <c r="V1532" s="157">
        <f>ROUND(E1532*U1532,2)</f>
        <v>0.48</v>
      </c>
      <c r="W1532" s="157"/>
      <c r="X1532" s="157" t="s">
        <v>207</v>
      </c>
      <c r="Y1532" s="147"/>
      <c r="Z1532" s="147"/>
      <c r="AA1532" s="147"/>
      <c r="AB1532" s="147"/>
      <c r="AC1532" s="147"/>
      <c r="AD1532" s="147"/>
      <c r="AE1532" s="147"/>
      <c r="AF1532" s="147"/>
      <c r="AG1532" s="147" t="s">
        <v>208</v>
      </c>
      <c r="AH1532" s="147"/>
      <c r="AI1532" s="147"/>
      <c r="AJ1532" s="147"/>
      <c r="AK1532" s="147"/>
      <c r="AL1532" s="147"/>
      <c r="AM1532" s="147"/>
      <c r="AN1532" s="147"/>
      <c r="AO1532" s="147"/>
      <c r="AP1532" s="147"/>
      <c r="AQ1532" s="147"/>
      <c r="AR1532" s="147"/>
      <c r="AS1532" s="147"/>
      <c r="AT1532" s="147"/>
      <c r="AU1532" s="147"/>
      <c r="AV1532" s="147"/>
      <c r="AW1532" s="147"/>
      <c r="AX1532" s="147"/>
      <c r="AY1532" s="147"/>
      <c r="AZ1532" s="147"/>
      <c r="BA1532" s="147"/>
      <c r="BB1532" s="147"/>
      <c r="BC1532" s="147"/>
      <c r="BD1532" s="147"/>
      <c r="BE1532" s="147"/>
      <c r="BF1532" s="147"/>
      <c r="BG1532" s="147"/>
      <c r="BH1532" s="147"/>
    </row>
    <row r="1533" spans="1:60" outlineLevel="1">
      <c r="A1533" s="154"/>
      <c r="B1533" s="155"/>
      <c r="C1533" s="253" t="s">
        <v>911</v>
      </c>
      <c r="D1533" s="254"/>
      <c r="E1533" s="254"/>
      <c r="F1533" s="254"/>
      <c r="G1533" s="254"/>
      <c r="H1533" s="157"/>
      <c r="I1533" s="157"/>
      <c r="J1533" s="157"/>
      <c r="K1533" s="157"/>
      <c r="L1533" s="157"/>
      <c r="M1533" s="157"/>
      <c r="N1533" s="157"/>
      <c r="O1533" s="157"/>
      <c r="P1533" s="157"/>
      <c r="Q1533" s="157"/>
      <c r="R1533" s="157"/>
      <c r="S1533" s="157"/>
      <c r="T1533" s="157"/>
      <c r="U1533" s="157"/>
      <c r="V1533" s="157"/>
      <c r="W1533" s="157"/>
      <c r="X1533" s="157"/>
      <c r="Y1533" s="147"/>
      <c r="Z1533" s="147"/>
      <c r="AA1533" s="147"/>
      <c r="AB1533" s="147"/>
      <c r="AC1533" s="147"/>
      <c r="AD1533" s="147"/>
      <c r="AE1533" s="147"/>
      <c r="AF1533" s="147"/>
      <c r="AG1533" s="147" t="s">
        <v>180</v>
      </c>
      <c r="AH1533" s="147"/>
      <c r="AI1533" s="147"/>
      <c r="AJ1533" s="147"/>
      <c r="AK1533" s="147"/>
      <c r="AL1533" s="147"/>
      <c r="AM1533" s="147"/>
      <c r="AN1533" s="147"/>
      <c r="AO1533" s="147"/>
      <c r="AP1533" s="147"/>
      <c r="AQ1533" s="147"/>
      <c r="AR1533" s="147"/>
      <c r="AS1533" s="147"/>
      <c r="AT1533" s="147"/>
      <c r="AU1533" s="147"/>
      <c r="AV1533" s="147"/>
      <c r="AW1533" s="147"/>
      <c r="AX1533" s="147"/>
      <c r="AY1533" s="147"/>
      <c r="AZ1533" s="147"/>
      <c r="BA1533" s="147"/>
      <c r="BB1533" s="147"/>
      <c r="BC1533" s="147"/>
      <c r="BD1533" s="147"/>
      <c r="BE1533" s="147"/>
      <c r="BF1533" s="147"/>
      <c r="BG1533" s="147"/>
      <c r="BH1533" s="147"/>
    </row>
    <row r="1534" spans="1:60" outlineLevel="1">
      <c r="A1534" s="154"/>
      <c r="B1534" s="155"/>
      <c r="C1534" s="244"/>
      <c r="D1534" s="245"/>
      <c r="E1534" s="245"/>
      <c r="F1534" s="245"/>
      <c r="G1534" s="245"/>
      <c r="H1534" s="157"/>
      <c r="I1534" s="157"/>
      <c r="J1534" s="157"/>
      <c r="K1534" s="157"/>
      <c r="L1534" s="157"/>
      <c r="M1534" s="157"/>
      <c r="N1534" s="157"/>
      <c r="O1534" s="157"/>
      <c r="P1534" s="157"/>
      <c r="Q1534" s="157"/>
      <c r="R1534" s="157"/>
      <c r="S1534" s="157"/>
      <c r="T1534" s="157"/>
      <c r="U1534" s="157"/>
      <c r="V1534" s="157"/>
      <c r="W1534" s="157"/>
      <c r="X1534" s="157"/>
      <c r="Y1534" s="147"/>
      <c r="Z1534" s="147"/>
      <c r="AA1534" s="147"/>
      <c r="AB1534" s="147"/>
      <c r="AC1534" s="147"/>
      <c r="AD1534" s="147"/>
      <c r="AE1534" s="147"/>
      <c r="AF1534" s="147"/>
      <c r="AG1534" s="147" t="s">
        <v>181</v>
      </c>
      <c r="AH1534" s="147"/>
      <c r="AI1534" s="147"/>
      <c r="AJ1534" s="147"/>
      <c r="AK1534" s="147"/>
      <c r="AL1534" s="147"/>
      <c r="AM1534" s="147"/>
      <c r="AN1534" s="147"/>
      <c r="AO1534" s="147"/>
      <c r="AP1534" s="147"/>
      <c r="AQ1534" s="147"/>
      <c r="AR1534" s="147"/>
      <c r="AS1534" s="147"/>
      <c r="AT1534" s="147"/>
      <c r="AU1534" s="147"/>
      <c r="AV1534" s="147"/>
      <c r="AW1534" s="147"/>
      <c r="AX1534" s="147"/>
      <c r="AY1534" s="147"/>
      <c r="AZ1534" s="147"/>
      <c r="BA1534" s="147"/>
      <c r="BB1534" s="147"/>
      <c r="BC1534" s="147"/>
      <c r="BD1534" s="147"/>
      <c r="BE1534" s="147"/>
      <c r="BF1534" s="147"/>
      <c r="BG1534" s="147"/>
      <c r="BH1534" s="147"/>
    </row>
    <row r="1535" spans="1:60" outlineLevel="1">
      <c r="A1535" s="170">
        <v>231</v>
      </c>
      <c r="B1535" s="171" t="s">
        <v>1084</v>
      </c>
      <c r="C1535" s="181" t="s">
        <v>1085</v>
      </c>
      <c r="D1535" s="172" t="s">
        <v>816</v>
      </c>
      <c r="E1535" s="173">
        <v>2</v>
      </c>
      <c r="F1535" s="174"/>
      <c r="G1535" s="175">
        <f>ROUND(E1535*F1535,2)</f>
        <v>0</v>
      </c>
      <c r="H1535" s="174"/>
      <c r="I1535" s="175">
        <f>ROUND(E1535*H1535,2)</f>
        <v>0</v>
      </c>
      <c r="J1535" s="174"/>
      <c r="K1535" s="175">
        <f>ROUND(E1535*J1535,2)</f>
        <v>0</v>
      </c>
      <c r="L1535" s="175">
        <v>21</v>
      </c>
      <c r="M1535" s="175">
        <f>G1535*(1+L1535/100)</f>
        <v>0</v>
      </c>
      <c r="N1535" s="175">
        <v>2.6099999999999999E-3</v>
      </c>
      <c r="O1535" s="175">
        <f>ROUND(E1535*N1535,2)</f>
        <v>0.01</v>
      </c>
      <c r="P1535" s="175">
        <v>0</v>
      </c>
      <c r="Q1535" s="175">
        <f>ROUND(E1535*P1535,2)</f>
        <v>0</v>
      </c>
      <c r="R1535" s="175"/>
      <c r="S1535" s="175" t="s">
        <v>175</v>
      </c>
      <c r="T1535" s="176" t="s">
        <v>176</v>
      </c>
      <c r="U1535" s="157">
        <v>0.48</v>
      </c>
      <c r="V1535" s="157">
        <f>ROUND(E1535*U1535,2)</f>
        <v>0.96</v>
      </c>
      <c r="W1535" s="157"/>
      <c r="X1535" s="157" t="s">
        <v>207</v>
      </c>
      <c r="Y1535" s="147"/>
      <c r="Z1535" s="147"/>
      <c r="AA1535" s="147"/>
      <c r="AB1535" s="147"/>
      <c r="AC1535" s="147"/>
      <c r="AD1535" s="147"/>
      <c r="AE1535" s="147"/>
      <c r="AF1535" s="147"/>
      <c r="AG1535" s="147" t="s">
        <v>208</v>
      </c>
      <c r="AH1535" s="147"/>
      <c r="AI1535" s="147"/>
      <c r="AJ1535" s="147"/>
      <c r="AK1535" s="147"/>
      <c r="AL1535" s="147"/>
      <c r="AM1535" s="147"/>
      <c r="AN1535" s="147"/>
      <c r="AO1535" s="147"/>
      <c r="AP1535" s="147"/>
      <c r="AQ1535" s="147"/>
      <c r="AR1535" s="147"/>
      <c r="AS1535" s="147"/>
      <c r="AT1535" s="147"/>
      <c r="AU1535" s="147"/>
      <c r="AV1535" s="147"/>
      <c r="AW1535" s="147"/>
      <c r="AX1535" s="147"/>
      <c r="AY1535" s="147"/>
      <c r="AZ1535" s="147"/>
      <c r="BA1535" s="147"/>
      <c r="BB1535" s="147"/>
      <c r="BC1535" s="147"/>
      <c r="BD1535" s="147"/>
      <c r="BE1535" s="147"/>
      <c r="BF1535" s="147"/>
      <c r="BG1535" s="147"/>
      <c r="BH1535" s="147"/>
    </row>
    <row r="1536" spans="1:60" outlineLevel="1">
      <c r="A1536" s="154"/>
      <c r="B1536" s="155"/>
      <c r="C1536" s="253" t="s">
        <v>911</v>
      </c>
      <c r="D1536" s="254"/>
      <c r="E1536" s="254"/>
      <c r="F1536" s="254"/>
      <c r="G1536" s="254"/>
      <c r="H1536" s="157"/>
      <c r="I1536" s="157"/>
      <c r="J1536" s="157"/>
      <c r="K1536" s="157"/>
      <c r="L1536" s="157"/>
      <c r="M1536" s="157"/>
      <c r="N1536" s="157"/>
      <c r="O1536" s="157"/>
      <c r="P1536" s="157"/>
      <c r="Q1536" s="157"/>
      <c r="R1536" s="157"/>
      <c r="S1536" s="157"/>
      <c r="T1536" s="157"/>
      <c r="U1536" s="157"/>
      <c r="V1536" s="157"/>
      <c r="W1536" s="157"/>
      <c r="X1536" s="157"/>
      <c r="Y1536" s="147"/>
      <c r="Z1536" s="147"/>
      <c r="AA1536" s="147"/>
      <c r="AB1536" s="147"/>
      <c r="AC1536" s="147"/>
      <c r="AD1536" s="147"/>
      <c r="AE1536" s="147"/>
      <c r="AF1536" s="147"/>
      <c r="AG1536" s="147" t="s">
        <v>180</v>
      </c>
      <c r="AH1536" s="147"/>
      <c r="AI1536" s="147"/>
      <c r="AJ1536" s="147"/>
      <c r="AK1536" s="147"/>
      <c r="AL1536" s="147"/>
      <c r="AM1536" s="147"/>
      <c r="AN1536" s="147"/>
      <c r="AO1536" s="147"/>
      <c r="AP1536" s="147"/>
      <c r="AQ1536" s="147"/>
      <c r="AR1536" s="147"/>
      <c r="AS1536" s="147"/>
      <c r="AT1536" s="147"/>
      <c r="AU1536" s="147"/>
      <c r="AV1536" s="147"/>
      <c r="AW1536" s="147"/>
      <c r="AX1536" s="147"/>
      <c r="AY1536" s="147"/>
      <c r="AZ1536" s="147"/>
      <c r="BA1536" s="147"/>
      <c r="BB1536" s="147"/>
      <c r="BC1536" s="147"/>
      <c r="BD1536" s="147"/>
      <c r="BE1536" s="147"/>
      <c r="BF1536" s="147"/>
      <c r="BG1536" s="147"/>
      <c r="BH1536" s="147"/>
    </row>
    <row r="1537" spans="1:60" outlineLevel="1">
      <c r="A1537" s="154"/>
      <c r="B1537" s="155"/>
      <c r="C1537" s="244"/>
      <c r="D1537" s="245"/>
      <c r="E1537" s="245"/>
      <c r="F1537" s="245"/>
      <c r="G1537" s="245"/>
      <c r="H1537" s="157"/>
      <c r="I1537" s="157"/>
      <c r="J1537" s="157"/>
      <c r="K1537" s="157"/>
      <c r="L1537" s="157"/>
      <c r="M1537" s="157"/>
      <c r="N1537" s="157"/>
      <c r="O1537" s="157"/>
      <c r="P1537" s="157"/>
      <c r="Q1537" s="157"/>
      <c r="R1537" s="157"/>
      <c r="S1537" s="157"/>
      <c r="T1537" s="157"/>
      <c r="U1537" s="157"/>
      <c r="V1537" s="157"/>
      <c r="W1537" s="157"/>
      <c r="X1537" s="157"/>
      <c r="Y1537" s="147"/>
      <c r="Z1537" s="147"/>
      <c r="AA1537" s="147"/>
      <c r="AB1537" s="147"/>
      <c r="AC1537" s="147"/>
      <c r="AD1537" s="147"/>
      <c r="AE1537" s="147"/>
      <c r="AF1537" s="147"/>
      <c r="AG1537" s="147" t="s">
        <v>181</v>
      </c>
      <c r="AH1537" s="147"/>
      <c r="AI1537" s="147"/>
      <c r="AJ1537" s="147"/>
      <c r="AK1537" s="147"/>
      <c r="AL1537" s="147"/>
      <c r="AM1537" s="147"/>
      <c r="AN1537" s="147"/>
      <c r="AO1537" s="147"/>
      <c r="AP1537" s="147"/>
      <c r="AQ1537" s="147"/>
      <c r="AR1537" s="147"/>
      <c r="AS1537" s="147"/>
      <c r="AT1537" s="147"/>
      <c r="AU1537" s="147"/>
      <c r="AV1537" s="147"/>
      <c r="AW1537" s="147"/>
      <c r="AX1537" s="147"/>
      <c r="AY1537" s="147"/>
      <c r="AZ1537" s="147"/>
      <c r="BA1537" s="147"/>
      <c r="BB1537" s="147"/>
      <c r="BC1537" s="147"/>
      <c r="BD1537" s="147"/>
      <c r="BE1537" s="147"/>
      <c r="BF1537" s="147"/>
      <c r="BG1537" s="147"/>
      <c r="BH1537" s="147"/>
    </row>
    <row r="1538" spans="1:60" outlineLevel="1">
      <c r="A1538" s="170">
        <v>232</v>
      </c>
      <c r="B1538" s="171" t="s">
        <v>1086</v>
      </c>
      <c r="C1538" s="181" t="s">
        <v>1087</v>
      </c>
      <c r="D1538" s="172" t="s">
        <v>816</v>
      </c>
      <c r="E1538" s="173">
        <v>1</v>
      </c>
      <c r="F1538" s="174"/>
      <c r="G1538" s="175">
        <f>ROUND(E1538*F1538,2)</f>
        <v>0</v>
      </c>
      <c r="H1538" s="174"/>
      <c r="I1538" s="175">
        <f>ROUND(E1538*H1538,2)</f>
        <v>0</v>
      </c>
      <c r="J1538" s="174"/>
      <c r="K1538" s="175">
        <f>ROUND(E1538*J1538,2)</f>
        <v>0</v>
      </c>
      <c r="L1538" s="175">
        <v>21</v>
      </c>
      <c r="M1538" s="175">
        <f>G1538*(1+L1538/100)</f>
        <v>0</v>
      </c>
      <c r="N1538" s="175">
        <v>2.6099999999999999E-3</v>
      </c>
      <c r="O1538" s="175">
        <f>ROUND(E1538*N1538,2)</f>
        <v>0</v>
      </c>
      <c r="P1538" s="175">
        <v>0</v>
      </c>
      <c r="Q1538" s="175">
        <f>ROUND(E1538*P1538,2)</f>
        <v>0</v>
      </c>
      <c r="R1538" s="175"/>
      <c r="S1538" s="175" t="s">
        <v>175</v>
      </c>
      <c r="T1538" s="176" t="s">
        <v>176</v>
      </c>
      <c r="U1538" s="157">
        <v>0.48</v>
      </c>
      <c r="V1538" s="157">
        <f>ROUND(E1538*U1538,2)</f>
        <v>0.48</v>
      </c>
      <c r="W1538" s="157"/>
      <c r="X1538" s="157" t="s">
        <v>207</v>
      </c>
      <c r="Y1538" s="147"/>
      <c r="Z1538" s="147"/>
      <c r="AA1538" s="147"/>
      <c r="AB1538" s="147"/>
      <c r="AC1538" s="147"/>
      <c r="AD1538" s="147"/>
      <c r="AE1538" s="147"/>
      <c r="AF1538" s="147"/>
      <c r="AG1538" s="147" t="s">
        <v>208</v>
      </c>
      <c r="AH1538" s="147"/>
      <c r="AI1538" s="147"/>
      <c r="AJ1538" s="147"/>
      <c r="AK1538" s="147"/>
      <c r="AL1538" s="147"/>
      <c r="AM1538" s="147"/>
      <c r="AN1538" s="147"/>
      <c r="AO1538" s="147"/>
      <c r="AP1538" s="147"/>
      <c r="AQ1538" s="147"/>
      <c r="AR1538" s="147"/>
      <c r="AS1538" s="147"/>
      <c r="AT1538" s="147"/>
      <c r="AU1538" s="147"/>
      <c r="AV1538" s="147"/>
      <c r="AW1538" s="147"/>
      <c r="AX1538" s="147"/>
      <c r="AY1538" s="147"/>
      <c r="AZ1538" s="147"/>
      <c r="BA1538" s="147"/>
      <c r="BB1538" s="147"/>
      <c r="BC1538" s="147"/>
      <c r="BD1538" s="147"/>
      <c r="BE1538" s="147"/>
      <c r="BF1538" s="147"/>
      <c r="BG1538" s="147"/>
      <c r="BH1538" s="147"/>
    </row>
    <row r="1539" spans="1:60" outlineLevel="1">
      <c r="A1539" s="154"/>
      <c r="B1539" s="155"/>
      <c r="C1539" s="253" t="s">
        <v>911</v>
      </c>
      <c r="D1539" s="254"/>
      <c r="E1539" s="254"/>
      <c r="F1539" s="254"/>
      <c r="G1539" s="254"/>
      <c r="H1539" s="157"/>
      <c r="I1539" s="157"/>
      <c r="J1539" s="157"/>
      <c r="K1539" s="157"/>
      <c r="L1539" s="157"/>
      <c r="M1539" s="157"/>
      <c r="N1539" s="157"/>
      <c r="O1539" s="157"/>
      <c r="P1539" s="157"/>
      <c r="Q1539" s="157"/>
      <c r="R1539" s="157"/>
      <c r="S1539" s="157"/>
      <c r="T1539" s="157"/>
      <c r="U1539" s="157"/>
      <c r="V1539" s="157"/>
      <c r="W1539" s="157"/>
      <c r="X1539" s="157"/>
      <c r="Y1539" s="147"/>
      <c r="Z1539" s="147"/>
      <c r="AA1539" s="147"/>
      <c r="AB1539" s="147"/>
      <c r="AC1539" s="147"/>
      <c r="AD1539" s="147"/>
      <c r="AE1539" s="147"/>
      <c r="AF1539" s="147"/>
      <c r="AG1539" s="147" t="s">
        <v>180</v>
      </c>
      <c r="AH1539" s="147"/>
      <c r="AI1539" s="147"/>
      <c r="AJ1539" s="147"/>
      <c r="AK1539" s="147"/>
      <c r="AL1539" s="147"/>
      <c r="AM1539" s="147"/>
      <c r="AN1539" s="147"/>
      <c r="AO1539" s="147"/>
      <c r="AP1539" s="147"/>
      <c r="AQ1539" s="147"/>
      <c r="AR1539" s="147"/>
      <c r="AS1539" s="147"/>
      <c r="AT1539" s="147"/>
      <c r="AU1539" s="147"/>
      <c r="AV1539" s="147"/>
      <c r="AW1539" s="147"/>
      <c r="AX1539" s="147"/>
      <c r="AY1539" s="147"/>
      <c r="AZ1539" s="147"/>
      <c r="BA1539" s="147"/>
      <c r="BB1539" s="147"/>
      <c r="BC1539" s="147"/>
      <c r="BD1539" s="147"/>
      <c r="BE1539" s="147"/>
      <c r="BF1539" s="147"/>
      <c r="BG1539" s="147"/>
      <c r="BH1539" s="147"/>
    </row>
    <row r="1540" spans="1:60" outlineLevel="1">
      <c r="A1540" s="154"/>
      <c r="B1540" s="155"/>
      <c r="C1540" s="244"/>
      <c r="D1540" s="245"/>
      <c r="E1540" s="245"/>
      <c r="F1540" s="245"/>
      <c r="G1540" s="245"/>
      <c r="H1540" s="157"/>
      <c r="I1540" s="157"/>
      <c r="J1540" s="157"/>
      <c r="K1540" s="157"/>
      <c r="L1540" s="157"/>
      <c r="M1540" s="157"/>
      <c r="N1540" s="157"/>
      <c r="O1540" s="157"/>
      <c r="P1540" s="157"/>
      <c r="Q1540" s="157"/>
      <c r="R1540" s="157"/>
      <c r="S1540" s="157"/>
      <c r="T1540" s="157"/>
      <c r="U1540" s="157"/>
      <c r="V1540" s="157"/>
      <c r="W1540" s="157"/>
      <c r="X1540" s="157"/>
      <c r="Y1540" s="147"/>
      <c r="Z1540" s="147"/>
      <c r="AA1540" s="147"/>
      <c r="AB1540" s="147"/>
      <c r="AC1540" s="147"/>
      <c r="AD1540" s="147"/>
      <c r="AE1540" s="147"/>
      <c r="AF1540" s="147"/>
      <c r="AG1540" s="147" t="s">
        <v>181</v>
      </c>
      <c r="AH1540" s="147"/>
      <c r="AI1540" s="147"/>
      <c r="AJ1540" s="147"/>
      <c r="AK1540" s="147"/>
      <c r="AL1540" s="147"/>
      <c r="AM1540" s="147"/>
      <c r="AN1540" s="147"/>
      <c r="AO1540" s="147"/>
      <c r="AP1540" s="147"/>
      <c r="AQ1540" s="147"/>
      <c r="AR1540" s="147"/>
      <c r="AS1540" s="147"/>
      <c r="AT1540" s="147"/>
      <c r="AU1540" s="147"/>
      <c r="AV1540" s="147"/>
      <c r="AW1540" s="147"/>
      <c r="AX1540" s="147"/>
      <c r="AY1540" s="147"/>
      <c r="AZ1540" s="147"/>
      <c r="BA1540" s="147"/>
      <c r="BB1540" s="147"/>
      <c r="BC1540" s="147"/>
      <c r="BD1540" s="147"/>
      <c r="BE1540" s="147"/>
      <c r="BF1540" s="147"/>
      <c r="BG1540" s="147"/>
      <c r="BH1540" s="147"/>
    </row>
    <row r="1541" spans="1:60" outlineLevel="1">
      <c r="A1541" s="170">
        <v>233</v>
      </c>
      <c r="B1541" s="171" t="s">
        <v>1088</v>
      </c>
      <c r="C1541" s="181" t="s">
        <v>1089</v>
      </c>
      <c r="D1541" s="172" t="s">
        <v>816</v>
      </c>
      <c r="E1541" s="173">
        <v>2</v>
      </c>
      <c r="F1541" s="174"/>
      <c r="G1541" s="175">
        <f>ROUND(E1541*F1541,2)</f>
        <v>0</v>
      </c>
      <c r="H1541" s="174"/>
      <c r="I1541" s="175">
        <f>ROUND(E1541*H1541,2)</f>
        <v>0</v>
      </c>
      <c r="J1541" s="174"/>
      <c r="K1541" s="175">
        <f>ROUND(E1541*J1541,2)</f>
        <v>0</v>
      </c>
      <c r="L1541" s="175">
        <v>21</v>
      </c>
      <c r="M1541" s="175">
        <f>G1541*(1+L1541/100)</f>
        <v>0</v>
      </c>
      <c r="N1541" s="175">
        <v>2.6099999999999999E-3</v>
      </c>
      <c r="O1541" s="175">
        <f>ROUND(E1541*N1541,2)</f>
        <v>0.01</v>
      </c>
      <c r="P1541" s="175">
        <v>0</v>
      </c>
      <c r="Q1541" s="175">
        <f>ROUND(E1541*P1541,2)</f>
        <v>0</v>
      </c>
      <c r="R1541" s="175"/>
      <c r="S1541" s="175" t="s">
        <v>175</v>
      </c>
      <c r="T1541" s="176" t="s">
        <v>176</v>
      </c>
      <c r="U1541" s="157">
        <v>0.48</v>
      </c>
      <c r="V1541" s="157">
        <f>ROUND(E1541*U1541,2)</f>
        <v>0.96</v>
      </c>
      <c r="W1541" s="157"/>
      <c r="X1541" s="157" t="s">
        <v>207</v>
      </c>
      <c r="Y1541" s="147"/>
      <c r="Z1541" s="147"/>
      <c r="AA1541" s="147"/>
      <c r="AB1541" s="147"/>
      <c r="AC1541" s="147"/>
      <c r="AD1541" s="147"/>
      <c r="AE1541" s="147"/>
      <c r="AF1541" s="147"/>
      <c r="AG1541" s="147" t="s">
        <v>208</v>
      </c>
      <c r="AH1541" s="147"/>
      <c r="AI1541" s="147"/>
      <c r="AJ1541" s="147"/>
      <c r="AK1541" s="147"/>
      <c r="AL1541" s="147"/>
      <c r="AM1541" s="147"/>
      <c r="AN1541" s="147"/>
      <c r="AO1541" s="147"/>
      <c r="AP1541" s="147"/>
      <c r="AQ1541" s="147"/>
      <c r="AR1541" s="147"/>
      <c r="AS1541" s="147"/>
      <c r="AT1541" s="147"/>
      <c r="AU1541" s="147"/>
      <c r="AV1541" s="147"/>
      <c r="AW1541" s="147"/>
      <c r="AX1541" s="147"/>
      <c r="AY1541" s="147"/>
      <c r="AZ1541" s="147"/>
      <c r="BA1541" s="147"/>
      <c r="BB1541" s="147"/>
      <c r="BC1541" s="147"/>
      <c r="BD1541" s="147"/>
      <c r="BE1541" s="147"/>
      <c r="BF1541" s="147"/>
      <c r="BG1541" s="147"/>
      <c r="BH1541" s="147"/>
    </row>
    <row r="1542" spans="1:60" outlineLevel="1">
      <c r="A1542" s="154"/>
      <c r="B1542" s="155"/>
      <c r="C1542" s="253" t="s">
        <v>911</v>
      </c>
      <c r="D1542" s="254"/>
      <c r="E1542" s="254"/>
      <c r="F1542" s="254"/>
      <c r="G1542" s="254"/>
      <c r="H1542" s="157"/>
      <c r="I1542" s="157"/>
      <c r="J1542" s="157"/>
      <c r="K1542" s="157"/>
      <c r="L1542" s="157"/>
      <c r="M1542" s="157"/>
      <c r="N1542" s="157"/>
      <c r="O1542" s="157"/>
      <c r="P1542" s="157"/>
      <c r="Q1542" s="157"/>
      <c r="R1542" s="157"/>
      <c r="S1542" s="157"/>
      <c r="T1542" s="157"/>
      <c r="U1542" s="157"/>
      <c r="V1542" s="157"/>
      <c r="W1542" s="157"/>
      <c r="X1542" s="157"/>
      <c r="Y1542" s="147"/>
      <c r="Z1542" s="147"/>
      <c r="AA1542" s="147"/>
      <c r="AB1542" s="147"/>
      <c r="AC1542" s="147"/>
      <c r="AD1542" s="147"/>
      <c r="AE1542" s="147"/>
      <c r="AF1542" s="147"/>
      <c r="AG1542" s="147" t="s">
        <v>180</v>
      </c>
      <c r="AH1542" s="147"/>
      <c r="AI1542" s="147"/>
      <c r="AJ1542" s="147"/>
      <c r="AK1542" s="147"/>
      <c r="AL1542" s="147"/>
      <c r="AM1542" s="147"/>
      <c r="AN1542" s="147"/>
      <c r="AO1542" s="147"/>
      <c r="AP1542" s="147"/>
      <c r="AQ1542" s="147"/>
      <c r="AR1542" s="147"/>
      <c r="AS1542" s="147"/>
      <c r="AT1542" s="147"/>
      <c r="AU1542" s="147"/>
      <c r="AV1542" s="147"/>
      <c r="AW1542" s="147"/>
      <c r="AX1542" s="147"/>
      <c r="AY1542" s="147"/>
      <c r="AZ1542" s="147"/>
      <c r="BA1542" s="147"/>
      <c r="BB1542" s="147"/>
      <c r="BC1542" s="147"/>
      <c r="BD1542" s="147"/>
      <c r="BE1542" s="147"/>
      <c r="BF1542" s="147"/>
      <c r="BG1542" s="147"/>
      <c r="BH1542" s="147"/>
    </row>
    <row r="1543" spans="1:60" outlineLevel="1">
      <c r="A1543" s="154"/>
      <c r="B1543" s="155"/>
      <c r="C1543" s="244"/>
      <c r="D1543" s="245"/>
      <c r="E1543" s="245"/>
      <c r="F1543" s="245"/>
      <c r="G1543" s="245"/>
      <c r="H1543" s="157"/>
      <c r="I1543" s="157"/>
      <c r="J1543" s="157"/>
      <c r="K1543" s="157"/>
      <c r="L1543" s="157"/>
      <c r="M1543" s="157"/>
      <c r="N1543" s="157"/>
      <c r="O1543" s="157"/>
      <c r="P1543" s="157"/>
      <c r="Q1543" s="157"/>
      <c r="R1543" s="157"/>
      <c r="S1543" s="157"/>
      <c r="T1543" s="157"/>
      <c r="U1543" s="157"/>
      <c r="V1543" s="157"/>
      <c r="W1543" s="157"/>
      <c r="X1543" s="157"/>
      <c r="Y1543" s="147"/>
      <c r="Z1543" s="147"/>
      <c r="AA1543" s="147"/>
      <c r="AB1543" s="147"/>
      <c r="AC1543" s="147"/>
      <c r="AD1543" s="147"/>
      <c r="AE1543" s="147"/>
      <c r="AF1543" s="147"/>
      <c r="AG1543" s="147" t="s">
        <v>181</v>
      </c>
      <c r="AH1543" s="147"/>
      <c r="AI1543" s="147"/>
      <c r="AJ1543" s="147"/>
      <c r="AK1543" s="147"/>
      <c r="AL1543" s="147"/>
      <c r="AM1543" s="147"/>
      <c r="AN1543" s="147"/>
      <c r="AO1543" s="147"/>
      <c r="AP1543" s="147"/>
      <c r="AQ1543" s="147"/>
      <c r="AR1543" s="147"/>
      <c r="AS1543" s="147"/>
      <c r="AT1543" s="147"/>
      <c r="AU1543" s="147"/>
      <c r="AV1543" s="147"/>
      <c r="AW1543" s="147"/>
      <c r="AX1543" s="147"/>
      <c r="AY1543" s="147"/>
      <c r="AZ1543" s="147"/>
      <c r="BA1543" s="147"/>
      <c r="BB1543" s="147"/>
      <c r="BC1543" s="147"/>
      <c r="BD1543" s="147"/>
      <c r="BE1543" s="147"/>
      <c r="BF1543" s="147"/>
      <c r="BG1543" s="147"/>
      <c r="BH1543" s="147"/>
    </row>
    <row r="1544" spans="1:60" outlineLevel="1">
      <c r="A1544" s="170">
        <v>234</v>
      </c>
      <c r="B1544" s="171" t="s">
        <v>1090</v>
      </c>
      <c r="C1544" s="181" t="s">
        <v>1091</v>
      </c>
      <c r="D1544" s="172" t="s">
        <v>816</v>
      </c>
      <c r="E1544" s="173">
        <v>31</v>
      </c>
      <c r="F1544" s="174"/>
      <c r="G1544" s="175">
        <f>ROUND(E1544*F1544,2)</f>
        <v>0</v>
      </c>
      <c r="H1544" s="174"/>
      <c r="I1544" s="175">
        <f>ROUND(E1544*H1544,2)</f>
        <v>0</v>
      </c>
      <c r="J1544" s="174"/>
      <c r="K1544" s="175">
        <f>ROUND(E1544*J1544,2)</f>
        <v>0</v>
      </c>
      <c r="L1544" s="175">
        <v>21</v>
      </c>
      <c r="M1544" s="175">
        <f>G1544*(1+L1544/100)</f>
        <v>0</v>
      </c>
      <c r="N1544" s="175">
        <v>2.6099999999999999E-3</v>
      </c>
      <c r="O1544" s="175">
        <f>ROUND(E1544*N1544,2)</f>
        <v>0.08</v>
      </c>
      <c r="P1544" s="175">
        <v>0</v>
      </c>
      <c r="Q1544" s="175">
        <f>ROUND(E1544*P1544,2)</f>
        <v>0</v>
      </c>
      <c r="R1544" s="175"/>
      <c r="S1544" s="175" t="s">
        <v>175</v>
      </c>
      <c r="T1544" s="176" t="s">
        <v>176</v>
      </c>
      <c r="U1544" s="157">
        <v>0.48</v>
      </c>
      <c r="V1544" s="157">
        <f>ROUND(E1544*U1544,2)</f>
        <v>14.88</v>
      </c>
      <c r="W1544" s="157"/>
      <c r="X1544" s="157" t="s">
        <v>207</v>
      </c>
      <c r="Y1544" s="147"/>
      <c r="Z1544" s="147"/>
      <c r="AA1544" s="147"/>
      <c r="AB1544" s="147"/>
      <c r="AC1544" s="147"/>
      <c r="AD1544" s="147"/>
      <c r="AE1544" s="147"/>
      <c r="AF1544" s="147"/>
      <c r="AG1544" s="147" t="s">
        <v>208</v>
      </c>
      <c r="AH1544" s="147"/>
      <c r="AI1544" s="147"/>
      <c r="AJ1544" s="147"/>
      <c r="AK1544" s="147"/>
      <c r="AL1544" s="147"/>
      <c r="AM1544" s="147"/>
      <c r="AN1544" s="147"/>
      <c r="AO1544" s="147"/>
      <c r="AP1544" s="147"/>
      <c r="AQ1544" s="147"/>
      <c r="AR1544" s="147"/>
      <c r="AS1544" s="147"/>
      <c r="AT1544" s="147"/>
      <c r="AU1544" s="147"/>
      <c r="AV1544" s="147"/>
      <c r="AW1544" s="147"/>
      <c r="AX1544" s="147"/>
      <c r="AY1544" s="147"/>
      <c r="AZ1544" s="147"/>
      <c r="BA1544" s="147"/>
      <c r="BB1544" s="147"/>
      <c r="BC1544" s="147"/>
      <c r="BD1544" s="147"/>
      <c r="BE1544" s="147"/>
      <c r="BF1544" s="147"/>
      <c r="BG1544" s="147"/>
      <c r="BH1544" s="147"/>
    </row>
    <row r="1545" spans="1:60" outlineLevel="1">
      <c r="A1545" s="154"/>
      <c r="B1545" s="155"/>
      <c r="C1545" s="253" t="s">
        <v>911</v>
      </c>
      <c r="D1545" s="254"/>
      <c r="E1545" s="254"/>
      <c r="F1545" s="254"/>
      <c r="G1545" s="254"/>
      <c r="H1545" s="157"/>
      <c r="I1545" s="157"/>
      <c r="J1545" s="157"/>
      <c r="K1545" s="157"/>
      <c r="L1545" s="157"/>
      <c r="M1545" s="157"/>
      <c r="N1545" s="157"/>
      <c r="O1545" s="157"/>
      <c r="P1545" s="157"/>
      <c r="Q1545" s="157"/>
      <c r="R1545" s="157"/>
      <c r="S1545" s="157"/>
      <c r="T1545" s="157"/>
      <c r="U1545" s="157"/>
      <c r="V1545" s="157"/>
      <c r="W1545" s="157"/>
      <c r="X1545" s="157"/>
      <c r="Y1545" s="147"/>
      <c r="Z1545" s="147"/>
      <c r="AA1545" s="147"/>
      <c r="AB1545" s="147"/>
      <c r="AC1545" s="147"/>
      <c r="AD1545" s="147"/>
      <c r="AE1545" s="147"/>
      <c r="AF1545" s="147"/>
      <c r="AG1545" s="147" t="s">
        <v>180</v>
      </c>
      <c r="AH1545" s="147"/>
      <c r="AI1545" s="147"/>
      <c r="AJ1545" s="147"/>
      <c r="AK1545" s="147"/>
      <c r="AL1545" s="147"/>
      <c r="AM1545" s="147"/>
      <c r="AN1545" s="147"/>
      <c r="AO1545" s="147"/>
      <c r="AP1545" s="147"/>
      <c r="AQ1545" s="147"/>
      <c r="AR1545" s="147"/>
      <c r="AS1545" s="147"/>
      <c r="AT1545" s="147"/>
      <c r="AU1545" s="147"/>
      <c r="AV1545" s="147"/>
      <c r="AW1545" s="147"/>
      <c r="AX1545" s="147"/>
      <c r="AY1545" s="147"/>
      <c r="AZ1545" s="147"/>
      <c r="BA1545" s="147"/>
      <c r="BB1545" s="147"/>
      <c r="BC1545" s="147"/>
      <c r="BD1545" s="147"/>
      <c r="BE1545" s="147"/>
      <c r="BF1545" s="147"/>
      <c r="BG1545" s="147"/>
      <c r="BH1545" s="147"/>
    </row>
    <row r="1546" spans="1:60" outlineLevel="1">
      <c r="A1546" s="154"/>
      <c r="B1546" s="155"/>
      <c r="C1546" s="244"/>
      <c r="D1546" s="245"/>
      <c r="E1546" s="245"/>
      <c r="F1546" s="245"/>
      <c r="G1546" s="245"/>
      <c r="H1546" s="157"/>
      <c r="I1546" s="157"/>
      <c r="J1546" s="157"/>
      <c r="K1546" s="157"/>
      <c r="L1546" s="157"/>
      <c r="M1546" s="157"/>
      <c r="N1546" s="157"/>
      <c r="O1546" s="157"/>
      <c r="P1546" s="157"/>
      <c r="Q1546" s="157"/>
      <c r="R1546" s="157"/>
      <c r="S1546" s="157"/>
      <c r="T1546" s="157"/>
      <c r="U1546" s="157"/>
      <c r="V1546" s="157"/>
      <c r="W1546" s="157"/>
      <c r="X1546" s="157"/>
      <c r="Y1546" s="147"/>
      <c r="Z1546" s="147"/>
      <c r="AA1546" s="147"/>
      <c r="AB1546" s="147"/>
      <c r="AC1546" s="147"/>
      <c r="AD1546" s="147"/>
      <c r="AE1546" s="147"/>
      <c r="AF1546" s="147"/>
      <c r="AG1546" s="147" t="s">
        <v>181</v>
      </c>
      <c r="AH1546" s="147"/>
      <c r="AI1546" s="147"/>
      <c r="AJ1546" s="147"/>
      <c r="AK1546" s="147"/>
      <c r="AL1546" s="147"/>
      <c r="AM1546" s="147"/>
      <c r="AN1546" s="147"/>
      <c r="AO1546" s="147"/>
      <c r="AP1546" s="147"/>
      <c r="AQ1546" s="147"/>
      <c r="AR1546" s="147"/>
      <c r="AS1546" s="147"/>
      <c r="AT1546" s="147"/>
      <c r="AU1546" s="147"/>
      <c r="AV1546" s="147"/>
      <c r="AW1546" s="147"/>
      <c r="AX1546" s="147"/>
      <c r="AY1546" s="147"/>
      <c r="AZ1546" s="147"/>
      <c r="BA1546" s="147"/>
      <c r="BB1546" s="147"/>
      <c r="BC1546" s="147"/>
      <c r="BD1546" s="147"/>
      <c r="BE1546" s="147"/>
      <c r="BF1546" s="147"/>
      <c r="BG1546" s="147"/>
      <c r="BH1546" s="147"/>
    </row>
    <row r="1547" spans="1:60" outlineLevel="1">
      <c r="A1547" s="170">
        <v>235</v>
      </c>
      <c r="B1547" s="171" t="s">
        <v>1092</v>
      </c>
      <c r="C1547" s="181" t="s">
        <v>1093</v>
      </c>
      <c r="D1547" s="172" t="s">
        <v>816</v>
      </c>
      <c r="E1547" s="173">
        <v>3</v>
      </c>
      <c r="F1547" s="174"/>
      <c r="G1547" s="175">
        <f>ROUND(E1547*F1547,2)</f>
        <v>0</v>
      </c>
      <c r="H1547" s="174"/>
      <c r="I1547" s="175">
        <f>ROUND(E1547*H1547,2)</f>
        <v>0</v>
      </c>
      <c r="J1547" s="174"/>
      <c r="K1547" s="175">
        <f>ROUND(E1547*J1547,2)</f>
        <v>0</v>
      </c>
      <c r="L1547" s="175">
        <v>21</v>
      </c>
      <c r="M1547" s="175">
        <f>G1547*(1+L1547/100)</f>
        <v>0</v>
      </c>
      <c r="N1547" s="175">
        <v>2.6099999999999999E-3</v>
      </c>
      <c r="O1547" s="175">
        <f>ROUND(E1547*N1547,2)</f>
        <v>0.01</v>
      </c>
      <c r="P1547" s="175">
        <v>0</v>
      </c>
      <c r="Q1547" s="175">
        <f>ROUND(E1547*P1547,2)</f>
        <v>0</v>
      </c>
      <c r="R1547" s="175"/>
      <c r="S1547" s="175" t="s">
        <v>175</v>
      </c>
      <c r="T1547" s="176" t="s">
        <v>176</v>
      </c>
      <c r="U1547" s="157">
        <v>0.48</v>
      </c>
      <c r="V1547" s="157">
        <f>ROUND(E1547*U1547,2)</f>
        <v>1.44</v>
      </c>
      <c r="W1547" s="157"/>
      <c r="X1547" s="157" t="s">
        <v>207</v>
      </c>
      <c r="Y1547" s="147"/>
      <c r="Z1547" s="147"/>
      <c r="AA1547" s="147"/>
      <c r="AB1547" s="147"/>
      <c r="AC1547" s="147"/>
      <c r="AD1547" s="147"/>
      <c r="AE1547" s="147"/>
      <c r="AF1547" s="147"/>
      <c r="AG1547" s="147" t="s">
        <v>208</v>
      </c>
      <c r="AH1547" s="147"/>
      <c r="AI1547" s="147"/>
      <c r="AJ1547" s="147"/>
      <c r="AK1547" s="147"/>
      <c r="AL1547" s="147"/>
      <c r="AM1547" s="147"/>
      <c r="AN1547" s="147"/>
      <c r="AO1547" s="147"/>
      <c r="AP1547" s="147"/>
      <c r="AQ1547" s="147"/>
      <c r="AR1547" s="147"/>
      <c r="AS1547" s="147"/>
      <c r="AT1547" s="147"/>
      <c r="AU1547" s="147"/>
      <c r="AV1547" s="147"/>
      <c r="AW1547" s="147"/>
      <c r="AX1547" s="147"/>
      <c r="AY1547" s="147"/>
      <c r="AZ1547" s="147"/>
      <c r="BA1547" s="147"/>
      <c r="BB1547" s="147"/>
      <c r="BC1547" s="147"/>
      <c r="BD1547" s="147"/>
      <c r="BE1547" s="147"/>
      <c r="BF1547" s="147"/>
      <c r="BG1547" s="147"/>
      <c r="BH1547" s="147"/>
    </row>
    <row r="1548" spans="1:60" outlineLevel="1">
      <c r="A1548" s="154"/>
      <c r="B1548" s="155"/>
      <c r="C1548" s="253" t="s">
        <v>911</v>
      </c>
      <c r="D1548" s="254"/>
      <c r="E1548" s="254"/>
      <c r="F1548" s="254"/>
      <c r="G1548" s="254"/>
      <c r="H1548" s="157"/>
      <c r="I1548" s="157"/>
      <c r="J1548" s="157"/>
      <c r="K1548" s="157"/>
      <c r="L1548" s="157"/>
      <c r="M1548" s="157"/>
      <c r="N1548" s="157"/>
      <c r="O1548" s="157"/>
      <c r="P1548" s="157"/>
      <c r="Q1548" s="157"/>
      <c r="R1548" s="157"/>
      <c r="S1548" s="157"/>
      <c r="T1548" s="157"/>
      <c r="U1548" s="157"/>
      <c r="V1548" s="157"/>
      <c r="W1548" s="157"/>
      <c r="X1548" s="157"/>
      <c r="Y1548" s="147"/>
      <c r="Z1548" s="147"/>
      <c r="AA1548" s="147"/>
      <c r="AB1548" s="147"/>
      <c r="AC1548" s="147"/>
      <c r="AD1548" s="147"/>
      <c r="AE1548" s="147"/>
      <c r="AF1548" s="147"/>
      <c r="AG1548" s="147" t="s">
        <v>180</v>
      </c>
      <c r="AH1548" s="147"/>
      <c r="AI1548" s="147"/>
      <c r="AJ1548" s="147"/>
      <c r="AK1548" s="147"/>
      <c r="AL1548" s="147"/>
      <c r="AM1548" s="147"/>
      <c r="AN1548" s="147"/>
      <c r="AO1548" s="147"/>
      <c r="AP1548" s="147"/>
      <c r="AQ1548" s="147"/>
      <c r="AR1548" s="147"/>
      <c r="AS1548" s="147"/>
      <c r="AT1548" s="147"/>
      <c r="AU1548" s="147"/>
      <c r="AV1548" s="147"/>
      <c r="AW1548" s="147"/>
      <c r="AX1548" s="147"/>
      <c r="AY1548" s="147"/>
      <c r="AZ1548" s="147"/>
      <c r="BA1548" s="147"/>
      <c r="BB1548" s="147"/>
      <c r="BC1548" s="147"/>
      <c r="BD1548" s="147"/>
      <c r="BE1548" s="147"/>
      <c r="BF1548" s="147"/>
      <c r="BG1548" s="147"/>
      <c r="BH1548" s="147"/>
    </row>
    <row r="1549" spans="1:60" outlineLevel="1">
      <c r="A1549" s="154"/>
      <c r="B1549" s="155"/>
      <c r="C1549" s="244"/>
      <c r="D1549" s="245"/>
      <c r="E1549" s="245"/>
      <c r="F1549" s="245"/>
      <c r="G1549" s="245"/>
      <c r="H1549" s="157"/>
      <c r="I1549" s="157"/>
      <c r="J1549" s="157"/>
      <c r="K1549" s="157"/>
      <c r="L1549" s="157"/>
      <c r="M1549" s="157"/>
      <c r="N1549" s="157"/>
      <c r="O1549" s="157"/>
      <c r="P1549" s="157"/>
      <c r="Q1549" s="157"/>
      <c r="R1549" s="157"/>
      <c r="S1549" s="157"/>
      <c r="T1549" s="157"/>
      <c r="U1549" s="157"/>
      <c r="V1549" s="157"/>
      <c r="W1549" s="157"/>
      <c r="X1549" s="157"/>
      <c r="Y1549" s="147"/>
      <c r="Z1549" s="147"/>
      <c r="AA1549" s="147"/>
      <c r="AB1549" s="147"/>
      <c r="AC1549" s="147"/>
      <c r="AD1549" s="147"/>
      <c r="AE1549" s="147"/>
      <c r="AF1549" s="147"/>
      <c r="AG1549" s="147" t="s">
        <v>181</v>
      </c>
      <c r="AH1549" s="147"/>
      <c r="AI1549" s="147"/>
      <c r="AJ1549" s="147"/>
      <c r="AK1549" s="147"/>
      <c r="AL1549" s="147"/>
      <c r="AM1549" s="147"/>
      <c r="AN1549" s="147"/>
      <c r="AO1549" s="147"/>
      <c r="AP1549" s="147"/>
      <c r="AQ1549" s="147"/>
      <c r="AR1549" s="147"/>
      <c r="AS1549" s="147"/>
      <c r="AT1549" s="147"/>
      <c r="AU1549" s="147"/>
      <c r="AV1549" s="147"/>
      <c r="AW1549" s="147"/>
      <c r="AX1549" s="147"/>
      <c r="AY1549" s="147"/>
      <c r="AZ1549" s="147"/>
      <c r="BA1549" s="147"/>
      <c r="BB1549" s="147"/>
      <c r="BC1549" s="147"/>
      <c r="BD1549" s="147"/>
      <c r="BE1549" s="147"/>
      <c r="BF1549" s="147"/>
      <c r="BG1549" s="147"/>
      <c r="BH1549" s="147"/>
    </row>
    <row r="1550" spans="1:60" outlineLevel="1">
      <c r="A1550" s="170">
        <v>236</v>
      </c>
      <c r="B1550" s="171" t="s">
        <v>1094</v>
      </c>
      <c r="C1550" s="181" t="s">
        <v>1095</v>
      </c>
      <c r="D1550" s="172" t="s">
        <v>816</v>
      </c>
      <c r="E1550" s="173">
        <v>1</v>
      </c>
      <c r="F1550" s="174"/>
      <c r="G1550" s="175">
        <f>ROUND(E1550*F1550,2)</f>
        <v>0</v>
      </c>
      <c r="H1550" s="174"/>
      <c r="I1550" s="175">
        <f>ROUND(E1550*H1550,2)</f>
        <v>0</v>
      </c>
      <c r="J1550" s="174"/>
      <c r="K1550" s="175">
        <f>ROUND(E1550*J1550,2)</f>
        <v>0</v>
      </c>
      <c r="L1550" s="175">
        <v>21</v>
      </c>
      <c r="M1550" s="175">
        <f>G1550*(1+L1550/100)</f>
        <v>0</v>
      </c>
      <c r="N1550" s="175">
        <v>2.6099999999999999E-3</v>
      </c>
      <c r="O1550" s="175">
        <f>ROUND(E1550*N1550,2)</f>
        <v>0</v>
      </c>
      <c r="P1550" s="175">
        <v>0</v>
      </c>
      <c r="Q1550" s="175">
        <f>ROUND(E1550*P1550,2)</f>
        <v>0</v>
      </c>
      <c r="R1550" s="175"/>
      <c r="S1550" s="175" t="s">
        <v>175</v>
      </c>
      <c r="T1550" s="176" t="s">
        <v>176</v>
      </c>
      <c r="U1550" s="157">
        <v>0.48</v>
      </c>
      <c r="V1550" s="157">
        <f>ROUND(E1550*U1550,2)</f>
        <v>0.48</v>
      </c>
      <c r="W1550" s="157"/>
      <c r="X1550" s="157" t="s">
        <v>207</v>
      </c>
      <c r="Y1550" s="147"/>
      <c r="Z1550" s="147"/>
      <c r="AA1550" s="147"/>
      <c r="AB1550" s="147"/>
      <c r="AC1550" s="147"/>
      <c r="AD1550" s="147"/>
      <c r="AE1550" s="147"/>
      <c r="AF1550" s="147"/>
      <c r="AG1550" s="147" t="s">
        <v>208</v>
      </c>
      <c r="AH1550" s="147"/>
      <c r="AI1550" s="147"/>
      <c r="AJ1550" s="147"/>
      <c r="AK1550" s="147"/>
      <c r="AL1550" s="147"/>
      <c r="AM1550" s="147"/>
      <c r="AN1550" s="147"/>
      <c r="AO1550" s="147"/>
      <c r="AP1550" s="147"/>
      <c r="AQ1550" s="147"/>
      <c r="AR1550" s="147"/>
      <c r="AS1550" s="147"/>
      <c r="AT1550" s="147"/>
      <c r="AU1550" s="147"/>
      <c r="AV1550" s="147"/>
      <c r="AW1550" s="147"/>
      <c r="AX1550" s="147"/>
      <c r="AY1550" s="147"/>
      <c r="AZ1550" s="147"/>
      <c r="BA1550" s="147"/>
      <c r="BB1550" s="147"/>
      <c r="BC1550" s="147"/>
      <c r="BD1550" s="147"/>
      <c r="BE1550" s="147"/>
      <c r="BF1550" s="147"/>
      <c r="BG1550" s="147"/>
      <c r="BH1550" s="147"/>
    </row>
    <row r="1551" spans="1:60" outlineLevel="1">
      <c r="A1551" s="154"/>
      <c r="B1551" s="155"/>
      <c r="C1551" s="253" t="s">
        <v>911</v>
      </c>
      <c r="D1551" s="254"/>
      <c r="E1551" s="254"/>
      <c r="F1551" s="254"/>
      <c r="G1551" s="254"/>
      <c r="H1551" s="157"/>
      <c r="I1551" s="157"/>
      <c r="J1551" s="157"/>
      <c r="K1551" s="157"/>
      <c r="L1551" s="157"/>
      <c r="M1551" s="157"/>
      <c r="N1551" s="157"/>
      <c r="O1551" s="157"/>
      <c r="P1551" s="157"/>
      <c r="Q1551" s="157"/>
      <c r="R1551" s="157"/>
      <c r="S1551" s="157"/>
      <c r="T1551" s="157"/>
      <c r="U1551" s="157"/>
      <c r="V1551" s="157"/>
      <c r="W1551" s="157"/>
      <c r="X1551" s="157"/>
      <c r="Y1551" s="147"/>
      <c r="Z1551" s="147"/>
      <c r="AA1551" s="147"/>
      <c r="AB1551" s="147"/>
      <c r="AC1551" s="147"/>
      <c r="AD1551" s="147"/>
      <c r="AE1551" s="147"/>
      <c r="AF1551" s="147"/>
      <c r="AG1551" s="147" t="s">
        <v>180</v>
      </c>
      <c r="AH1551" s="147"/>
      <c r="AI1551" s="147"/>
      <c r="AJ1551" s="147"/>
      <c r="AK1551" s="147"/>
      <c r="AL1551" s="147"/>
      <c r="AM1551" s="147"/>
      <c r="AN1551" s="147"/>
      <c r="AO1551" s="147"/>
      <c r="AP1551" s="147"/>
      <c r="AQ1551" s="147"/>
      <c r="AR1551" s="147"/>
      <c r="AS1551" s="147"/>
      <c r="AT1551" s="147"/>
      <c r="AU1551" s="147"/>
      <c r="AV1551" s="147"/>
      <c r="AW1551" s="147"/>
      <c r="AX1551" s="147"/>
      <c r="AY1551" s="147"/>
      <c r="AZ1551" s="147"/>
      <c r="BA1551" s="147"/>
      <c r="BB1551" s="147"/>
      <c r="BC1551" s="147"/>
      <c r="BD1551" s="147"/>
      <c r="BE1551" s="147"/>
      <c r="BF1551" s="147"/>
      <c r="BG1551" s="147"/>
      <c r="BH1551" s="147"/>
    </row>
    <row r="1552" spans="1:60" outlineLevel="1">
      <c r="A1552" s="154"/>
      <c r="B1552" s="155"/>
      <c r="C1552" s="244"/>
      <c r="D1552" s="245"/>
      <c r="E1552" s="245"/>
      <c r="F1552" s="245"/>
      <c r="G1552" s="245"/>
      <c r="H1552" s="157"/>
      <c r="I1552" s="157"/>
      <c r="J1552" s="157"/>
      <c r="K1552" s="157"/>
      <c r="L1552" s="157"/>
      <c r="M1552" s="157"/>
      <c r="N1552" s="157"/>
      <c r="O1552" s="157"/>
      <c r="P1552" s="157"/>
      <c r="Q1552" s="157"/>
      <c r="R1552" s="157"/>
      <c r="S1552" s="157"/>
      <c r="T1552" s="157"/>
      <c r="U1552" s="157"/>
      <c r="V1552" s="157"/>
      <c r="W1552" s="157"/>
      <c r="X1552" s="157"/>
      <c r="Y1552" s="147"/>
      <c r="Z1552" s="147"/>
      <c r="AA1552" s="147"/>
      <c r="AB1552" s="147"/>
      <c r="AC1552" s="147"/>
      <c r="AD1552" s="147"/>
      <c r="AE1552" s="147"/>
      <c r="AF1552" s="147"/>
      <c r="AG1552" s="147" t="s">
        <v>181</v>
      </c>
      <c r="AH1552" s="147"/>
      <c r="AI1552" s="147"/>
      <c r="AJ1552" s="147"/>
      <c r="AK1552" s="147"/>
      <c r="AL1552" s="147"/>
      <c r="AM1552" s="147"/>
      <c r="AN1552" s="147"/>
      <c r="AO1552" s="147"/>
      <c r="AP1552" s="147"/>
      <c r="AQ1552" s="147"/>
      <c r="AR1552" s="147"/>
      <c r="AS1552" s="147"/>
      <c r="AT1552" s="147"/>
      <c r="AU1552" s="147"/>
      <c r="AV1552" s="147"/>
      <c r="AW1552" s="147"/>
      <c r="AX1552" s="147"/>
      <c r="AY1552" s="147"/>
      <c r="AZ1552" s="147"/>
      <c r="BA1552" s="147"/>
      <c r="BB1552" s="147"/>
      <c r="BC1552" s="147"/>
      <c r="BD1552" s="147"/>
      <c r="BE1552" s="147"/>
      <c r="BF1552" s="147"/>
      <c r="BG1552" s="147"/>
      <c r="BH1552" s="147"/>
    </row>
    <row r="1553" spans="1:60" outlineLevel="1">
      <c r="A1553" s="170">
        <v>237</v>
      </c>
      <c r="B1553" s="171" t="s">
        <v>1096</v>
      </c>
      <c r="C1553" s="181" t="s">
        <v>1097</v>
      </c>
      <c r="D1553" s="172" t="s">
        <v>816</v>
      </c>
      <c r="E1553" s="173">
        <v>4</v>
      </c>
      <c r="F1553" s="174"/>
      <c r="G1553" s="175">
        <f>ROUND(E1553*F1553,2)</f>
        <v>0</v>
      </c>
      <c r="H1553" s="174"/>
      <c r="I1553" s="175">
        <f>ROUND(E1553*H1553,2)</f>
        <v>0</v>
      </c>
      <c r="J1553" s="174"/>
      <c r="K1553" s="175">
        <f>ROUND(E1553*J1553,2)</f>
        <v>0</v>
      </c>
      <c r="L1553" s="175">
        <v>21</v>
      </c>
      <c r="M1553" s="175">
        <f>G1553*(1+L1553/100)</f>
        <v>0</v>
      </c>
      <c r="N1553" s="175">
        <v>2.6099999999999999E-3</v>
      </c>
      <c r="O1553" s="175">
        <f>ROUND(E1553*N1553,2)</f>
        <v>0.01</v>
      </c>
      <c r="P1553" s="175">
        <v>0</v>
      </c>
      <c r="Q1553" s="175">
        <f>ROUND(E1553*P1553,2)</f>
        <v>0</v>
      </c>
      <c r="R1553" s="175"/>
      <c r="S1553" s="175" t="s">
        <v>175</v>
      </c>
      <c r="T1553" s="176" t="s">
        <v>176</v>
      </c>
      <c r="U1553" s="157">
        <v>0.48</v>
      </c>
      <c r="V1553" s="157">
        <f>ROUND(E1553*U1553,2)</f>
        <v>1.92</v>
      </c>
      <c r="W1553" s="157"/>
      <c r="X1553" s="157" t="s">
        <v>207</v>
      </c>
      <c r="Y1553" s="147"/>
      <c r="Z1553" s="147"/>
      <c r="AA1553" s="147"/>
      <c r="AB1553" s="147"/>
      <c r="AC1553" s="147"/>
      <c r="AD1553" s="147"/>
      <c r="AE1553" s="147"/>
      <c r="AF1553" s="147"/>
      <c r="AG1553" s="147" t="s">
        <v>208</v>
      </c>
      <c r="AH1553" s="147"/>
      <c r="AI1553" s="147"/>
      <c r="AJ1553" s="147"/>
      <c r="AK1553" s="147"/>
      <c r="AL1553" s="147"/>
      <c r="AM1553" s="147"/>
      <c r="AN1553" s="147"/>
      <c r="AO1553" s="147"/>
      <c r="AP1553" s="147"/>
      <c r="AQ1553" s="147"/>
      <c r="AR1553" s="147"/>
      <c r="AS1553" s="147"/>
      <c r="AT1553" s="147"/>
      <c r="AU1553" s="147"/>
      <c r="AV1553" s="147"/>
      <c r="AW1553" s="147"/>
      <c r="AX1553" s="147"/>
      <c r="AY1553" s="147"/>
      <c r="AZ1553" s="147"/>
      <c r="BA1553" s="147"/>
      <c r="BB1553" s="147"/>
      <c r="BC1553" s="147"/>
      <c r="BD1553" s="147"/>
      <c r="BE1553" s="147"/>
      <c r="BF1553" s="147"/>
      <c r="BG1553" s="147"/>
      <c r="BH1553" s="147"/>
    </row>
    <row r="1554" spans="1:60" outlineLevel="1">
      <c r="A1554" s="154"/>
      <c r="B1554" s="155"/>
      <c r="C1554" s="253" t="s">
        <v>911</v>
      </c>
      <c r="D1554" s="254"/>
      <c r="E1554" s="254"/>
      <c r="F1554" s="254"/>
      <c r="G1554" s="254"/>
      <c r="H1554" s="157"/>
      <c r="I1554" s="157"/>
      <c r="J1554" s="157"/>
      <c r="K1554" s="157"/>
      <c r="L1554" s="157"/>
      <c r="M1554" s="157"/>
      <c r="N1554" s="157"/>
      <c r="O1554" s="157"/>
      <c r="P1554" s="157"/>
      <c r="Q1554" s="157"/>
      <c r="R1554" s="157"/>
      <c r="S1554" s="157"/>
      <c r="T1554" s="157"/>
      <c r="U1554" s="157"/>
      <c r="V1554" s="157"/>
      <c r="W1554" s="157"/>
      <c r="X1554" s="157"/>
      <c r="Y1554" s="147"/>
      <c r="Z1554" s="147"/>
      <c r="AA1554" s="147"/>
      <c r="AB1554" s="147"/>
      <c r="AC1554" s="147"/>
      <c r="AD1554" s="147"/>
      <c r="AE1554" s="147"/>
      <c r="AF1554" s="147"/>
      <c r="AG1554" s="147" t="s">
        <v>180</v>
      </c>
      <c r="AH1554" s="147"/>
      <c r="AI1554" s="147"/>
      <c r="AJ1554" s="147"/>
      <c r="AK1554" s="147"/>
      <c r="AL1554" s="147"/>
      <c r="AM1554" s="147"/>
      <c r="AN1554" s="147"/>
      <c r="AO1554" s="147"/>
      <c r="AP1554" s="147"/>
      <c r="AQ1554" s="147"/>
      <c r="AR1554" s="147"/>
      <c r="AS1554" s="147"/>
      <c r="AT1554" s="147"/>
      <c r="AU1554" s="147"/>
      <c r="AV1554" s="147"/>
      <c r="AW1554" s="147"/>
      <c r="AX1554" s="147"/>
      <c r="AY1554" s="147"/>
      <c r="AZ1554" s="147"/>
      <c r="BA1554" s="147"/>
      <c r="BB1554" s="147"/>
      <c r="BC1554" s="147"/>
      <c r="BD1554" s="147"/>
      <c r="BE1554" s="147"/>
      <c r="BF1554" s="147"/>
      <c r="BG1554" s="147"/>
      <c r="BH1554" s="147"/>
    </row>
    <row r="1555" spans="1:60" outlineLevel="1">
      <c r="A1555" s="154"/>
      <c r="B1555" s="155"/>
      <c r="C1555" s="244"/>
      <c r="D1555" s="245"/>
      <c r="E1555" s="245"/>
      <c r="F1555" s="245"/>
      <c r="G1555" s="245"/>
      <c r="H1555" s="157"/>
      <c r="I1555" s="157"/>
      <c r="J1555" s="157"/>
      <c r="K1555" s="157"/>
      <c r="L1555" s="157"/>
      <c r="M1555" s="157"/>
      <c r="N1555" s="157"/>
      <c r="O1555" s="157"/>
      <c r="P1555" s="157"/>
      <c r="Q1555" s="157"/>
      <c r="R1555" s="157"/>
      <c r="S1555" s="157"/>
      <c r="T1555" s="157"/>
      <c r="U1555" s="157"/>
      <c r="V1555" s="157"/>
      <c r="W1555" s="157"/>
      <c r="X1555" s="157"/>
      <c r="Y1555" s="147"/>
      <c r="Z1555" s="147"/>
      <c r="AA1555" s="147"/>
      <c r="AB1555" s="147"/>
      <c r="AC1555" s="147"/>
      <c r="AD1555" s="147"/>
      <c r="AE1555" s="147"/>
      <c r="AF1555" s="147"/>
      <c r="AG1555" s="147" t="s">
        <v>181</v>
      </c>
      <c r="AH1555" s="147"/>
      <c r="AI1555" s="147"/>
      <c r="AJ1555" s="147"/>
      <c r="AK1555" s="147"/>
      <c r="AL1555" s="147"/>
      <c r="AM1555" s="147"/>
      <c r="AN1555" s="147"/>
      <c r="AO1555" s="147"/>
      <c r="AP1555" s="147"/>
      <c r="AQ1555" s="147"/>
      <c r="AR1555" s="147"/>
      <c r="AS1555" s="147"/>
      <c r="AT1555" s="147"/>
      <c r="AU1555" s="147"/>
      <c r="AV1555" s="147"/>
      <c r="AW1555" s="147"/>
      <c r="AX1555" s="147"/>
      <c r="AY1555" s="147"/>
      <c r="AZ1555" s="147"/>
      <c r="BA1555" s="147"/>
      <c r="BB1555" s="147"/>
      <c r="BC1555" s="147"/>
      <c r="BD1555" s="147"/>
      <c r="BE1555" s="147"/>
      <c r="BF1555" s="147"/>
      <c r="BG1555" s="147"/>
      <c r="BH1555" s="147"/>
    </row>
    <row r="1556" spans="1:60" outlineLevel="1">
      <c r="A1556" s="170">
        <v>238</v>
      </c>
      <c r="B1556" s="171" t="s">
        <v>1098</v>
      </c>
      <c r="C1556" s="181" t="s">
        <v>1099</v>
      </c>
      <c r="D1556" s="172" t="s">
        <v>816</v>
      </c>
      <c r="E1556" s="173">
        <v>1</v>
      </c>
      <c r="F1556" s="174"/>
      <c r="G1556" s="175">
        <f>ROUND(E1556*F1556,2)</f>
        <v>0</v>
      </c>
      <c r="H1556" s="174"/>
      <c r="I1556" s="175">
        <f>ROUND(E1556*H1556,2)</f>
        <v>0</v>
      </c>
      <c r="J1556" s="174"/>
      <c r="K1556" s="175">
        <f>ROUND(E1556*J1556,2)</f>
        <v>0</v>
      </c>
      <c r="L1556" s="175">
        <v>21</v>
      </c>
      <c r="M1556" s="175">
        <f>G1556*(1+L1556/100)</f>
        <v>0</v>
      </c>
      <c r="N1556" s="175">
        <v>2.6099999999999999E-3</v>
      </c>
      <c r="O1556" s="175">
        <f>ROUND(E1556*N1556,2)</f>
        <v>0</v>
      </c>
      <c r="P1556" s="175">
        <v>0</v>
      </c>
      <c r="Q1556" s="175">
        <f>ROUND(E1556*P1556,2)</f>
        <v>0</v>
      </c>
      <c r="R1556" s="175"/>
      <c r="S1556" s="175" t="s">
        <v>175</v>
      </c>
      <c r="T1556" s="176" t="s">
        <v>176</v>
      </c>
      <c r="U1556" s="157">
        <v>0.48</v>
      </c>
      <c r="V1556" s="157">
        <f>ROUND(E1556*U1556,2)</f>
        <v>0.48</v>
      </c>
      <c r="W1556" s="157"/>
      <c r="X1556" s="157" t="s">
        <v>207</v>
      </c>
      <c r="Y1556" s="147"/>
      <c r="Z1556" s="147"/>
      <c r="AA1556" s="147"/>
      <c r="AB1556" s="147"/>
      <c r="AC1556" s="147"/>
      <c r="AD1556" s="147"/>
      <c r="AE1556" s="147"/>
      <c r="AF1556" s="147"/>
      <c r="AG1556" s="147" t="s">
        <v>208</v>
      </c>
      <c r="AH1556" s="147"/>
      <c r="AI1556" s="147"/>
      <c r="AJ1556" s="147"/>
      <c r="AK1556" s="147"/>
      <c r="AL1556" s="147"/>
      <c r="AM1556" s="147"/>
      <c r="AN1556" s="147"/>
      <c r="AO1556" s="147"/>
      <c r="AP1556" s="147"/>
      <c r="AQ1556" s="147"/>
      <c r="AR1556" s="147"/>
      <c r="AS1556" s="147"/>
      <c r="AT1556" s="147"/>
      <c r="AU1556" s="147"/>
      <c r="AV1556" s="147"/>
      <c r="AW1556" s="147"/>
      <c r="AX1556" s="147"/>
      <c r="AY1556" s="147"/>
      <c r="AZ1556" s="147"/>
      <c r="BA1556" s="147"/>
      <c r="BB1556" s="147"/>
      <c r="BC1556" s="147"/>
      <c r="BD1556" s="147"/>
      <c r="BE1556" s="147"/>
      <c r="BF1556" s="147"/>
      <c r="BG1556" s="147"/>
      <c r="BH1556" s="147"/>
    </row>
    <row r="1557" spans="1:60" outlineLevel="1">
      <c r="A1557" s="154"/>
      <c r="B1557" s="155"/>
      <c r="C1557" s="253" t="s">
        <v>911</v>
      </c>
      <c r="D1557" s="254"/>
      <c r="E1557" s="254"/>
      <c r="F1557" s="254"/>
      <c r="G1557" s="254"/>
      <c r="H1557" s="157"/>
      <c r="I1557" s="157"/>
      <c r="J1557" s="157"/>
      <c r="K1557" s="157"/>
      <c r="L1557" s="157"/>
      <c r="M1557" s="157"/>
      <c r="N1557" s="157"/>
      <c r="O1557" s="157"/>
      <c r="P1557" s="157"/>
      <c r="Q1557" s="157"/>
      <c r="R1557" s="157"/>
      <c r="S1557" s="157"/>
      <c r="T1557" s="157"/>
      <c r="U1557" s="157"/>
      <c r="V1557" s="157"/>
      <c r="W1557" s="157"/>
      <c r="X1557" s="157"/>
      <c r="Y1557" s="147"/>
      <c r="Z1557" s="147"/>
      <c r="AA1557" s="147"/>
      <c r="AB1557" s="147"/>
      <c r="AC1557" s="147"/>
      <c r="AD1557" s="147"/>
      <c r="AE1557" s="147"/>
      <c r="AF1557" s="147"/>
      <c r="AG1557" s="147" t="s">
        <v>180</v>
      </c>
      <c r="AH1557" s="147"/>
      <c r="AI1557" s="147"/>
      <c r="AJ1557" s="147"/>
      <c r="AK1557" s="147"/>
      <c r="AL1557" s="147"/>
      <c r="AM1557" s="147"/>
      <c r="AN1557" s="147"/>
      <c r="AO1557" s="147"/>
      <c r="AP1557" s="147"/>
      <c r="AQ1557" s="147"/>
      <c r="AR1557" s="147"/>
      <c r="AS1557" s="147"/>
      <c r="AT1557" s="147"/>
      <c r="AU1557" s="147"/>
      <c r="AV1557" s="147"/>
      <c r="AW1557" s="147"/>
      <c r="AX1557" s="147"/>
      <c r="AY1557" s="147"/>
      <c r="AZ1557" s="147"/>
      <c r="BA1557" s="147"/>
      <c r="BB1557" s="147"/>
      <c r="BC1557" s="147"/>
      <c r="BD1557" s="147"/>
      <c r="BE1557" s="147"/>
      <c r="BF1557" s="147"/>
      <c r="BG1557" s="147"/>
      <c r="BH1557" s="147"/>
    </row>
    <row r="1558" spans="1:60" outlineLevel="1">
      <c r="A1558" s="154"/>
      <c r="B1558" s="155"/>
      <c r="C1558" s="244"/>
      <c r="D1558" s="245"/>
      <c r="E1558" s="245"/>
      <c r="F1558" s="245"/>
      <c r="G1558" s="245"/>
      <c r="H1558" s="157"/>
      <c r="I1558" s="157"/>
      <c r="J1558" s="157"/>
      <c r="K1558" s="157"/>
      <c r="L1558" s="157"/>
      <c r="M1558" s="157"/>
      <c r="N1558" s="157"/>
      <c r="O1558" s="157"/>
      <c r="P1558" s="157"/>
      <c r="Q1558" s="157"/>
      <c r="R1558" s="157"/>
      <c r="S1558" s="157"/>
      <c r="T1558" s="157"/>
      <c r="U1558" s="157"/>
      <c r="V1558" s="157"/>
      <c r="W1558" s="157"/>
      <c r="X1558" s="157"/>
      <c r="Y1558" s="147"/>
      <c r="Z1558" s="147"/>
      <c r="AA1558" s="147"/>
      <c r="AB1558" s="147"/>
      <c r="AC1558" s="147"/>
      <c r="AD1558" s="147"/>
      <c r="AE1558" s="147"/>
      <c r="AF1558" s="147"/>
      <c r="AG1558" s="147" t="s">
        <v>181</v>
      </c>
      <c r="AH1558" s="147"/>
      <c r="AI1558" s="147"/>
      <c r="AJ1558" s="147"/>
      <c r="AK1558" s="147"/>
      <c r="AL1558" s="147"/>
      <c r="AM1558" s="147"/>
      <c r="AN1558" s="147"/>
      <c r="AO1558" s="147"/>
      <c r="AP1558" s="147"/>
      <c r="AQ1558" s="147"/>
      <c r="AR1558" s="147"/>
      <c r="AS1558" s="147"/>
      <c r="AT1558" s="147"/>
      <c r="AU1558" s="147"/>
      <c r="AV1558" s="147"/>
      <c r="AW1558" s="147"/>
      <c r="AX1558" s="147"/>
      <c r="AY1558" s="147"/>
      <c r="AZ1558" s="147"/>
      <c r="BA1558" s="147"/>
      <c r="BB1558" s="147"/>
      <c r="BC1558" s="147"/>
      <c r="BD1558" s="147"/>
      <c r="BE1558" s="147"/>
      <c r="BF1558" s="147"/>
      <c r="BG1558" s="147"/>
      <c r="BH1558" s="147"/>
    </row>
    <row r="1559" spans="1:60">
      <c r="A1559" s="164" t="s">
        <v>170</v>
      </c>
      <c r="B1559" s="165" t="s">
        <v>126</v>
      </c>
      <c r="C1559" s="180" t="s">
        <v>127</v>
      </c>
      <c r="D1559" s="166"/>
      <c r="E1559" s="167"/>
      <c r="F1559" s="168"/>
      <c r="G1559" s="168">
        <f>SUMIF(AG1560:AG1636,"&lt;&gt;NOR",G1560:G1636)</f>
        <v>0</v>
      </c>
      <c r="H1559" s="168"/>
      <c r="I1559" s="168">
        <f>SUM(I1560:I1636)</f>
        <v>0</v>
      </c>
      <c r="J1559" s="168"/>
      <c r="K1559" s="168">
        <f>SUM(K1560:K1636)</f>
        <v>0</v>
      </c>
      <c r="L1559" s="168"/>
      <c r="M1559" s="168">
        <f>SUM(M1560:M1636)</f>
        <v>0</v>
      </c>
      <c r="N1559" s="168"/>
      <c r="O1559" s="168">
        <f>SUM(O1560:O1636)</f>
        <v>5.0600000000000005</v>
      </c>
      <c r="P1559" s="168"/>
      <c r="Q1559" s="168">
        <f>SUM(Q1560:Q1636)</f>
        <v>0</v>
      </c>
      <c r="R1559" s="168"/>
      <c r="S1559" s="168"/>
      <c r="T1559" s="169"/>
      <c r="U1559" s="163"/>
      <c r="V1559" s="163">
        <f>SUM(V1560:V1636)</f>
        <v>307.44</v>
      </c>
      <c r="W1559" s="163"/>
      <c r="X1559" s="163"/>
      <c r="AG1559" t="s">
        <v>171</v>
      </c>
    </row>
    <row r="1560" spans="1:60" ht="22.5" outlineLevel="1">
      <c r="A1560" s="170">
        <v>239</v>
      </c>
      <c r="B1560" s="171" t="s">
        <v>1100</v>
      </c>
      <c r="C1560" s="181" t="s">
        <v>1101</v>
      </c>
      <c r="D1560" s="172" t="s">
        <v>257</v>
      </c>
      <c r="E1560" s="173">
        <v>21.43</v>
      </c>
      <c r="F1560" s="174"/>
      <c r="G1560" s="175">
        <f>ROUND(E1560*F1560,2)</f>
        <v>0</v>
      </c>
      <c r="H1560" s="174"/>
      <c r="I1560" s="175">
        <f>ROUND(E1560*H1560,2)</f>
        <v>0</v>
      </c>
      <c r="J1560" s="174"/>
      <c r="K1560" s="175">
        <f>ROUND(E1560*J1560,2)</f>
        <v>0</v>
      </c>
      <c r="L1560" s="175">
        <v>21</v>
      </c>
      <c r="M1560" s="175">
        <f>G1560*(1+L1560/100)</f>
        <v>0</v>
      </c>
      <c r="N1560" s="175">
        <v>0</v>
      </c>
      <c r="O1560" s="175">
        <f>ROUND(E1560*N1560,2)</f>
        <v>0</v>
      </c>
      <c r="P1560" s="175">
        <v>0</v>
      </c>
      <c r="Q1560" s="175">
        <f>ROUND(E1560*P1560,2)</f>
        <v>0</v>
      </c>
      <c r="R1560" s="175" t="s">
        <v>1102</v>
      </c>
      <c r="S1560" s="175" t="s">
        <v>184</v>
      </c>
      <c r="T1560" s="176" t="s">
        <v>229</v>
      </c>
      <c r="U1560" s="157">
        <v>0.03</v>
      </c>
      <c r="V1560" s="157">
        <f>ROUND(E1560*U1560,2)</f>
        <v>0.64</v>
      </c>
      <c r="W1560" s="157"/>
      <c r="X1560" s="157" t="s">
        <v>207</v>
      </c>
      <c r="Y1560" s="147"/>
      <c r="Z1560" s="147"/>
      <c r="AA1560" s="147"/>
      <c r="AB1560" s="147"/>
      <c r="AC1560" s="147"/>
      <c r="AD1560" s="147"/>
      <c r="AE1560" s="147"/>
      <c r="AF1560" s="147"/>
      <c r="AG1560" s="147" t="s">
        <v>208</v>
      </c>
      <c r="AH1560" s="147"/>
      <c r="AI1560" s="147"/>
      <c r="AJ1560" s="147"/>
      <c r="AK1560" s="147"/>
      <c r="AL1560" s="147"/>
      <c r="AM1560" s="147"/>
      <c r="AN1560" s="147"/>
      <c r="AO1560" s="147"/>
      <c r="AP1560" s="147"/>
      <c r="AQ1560" s="147"/>
      <c r="AR1560" s="147"/>
      <c r="AS1560" s="147"/>
      <c r="AT1560" s="147"/>
      <c r="AU1560" s="147"/>
      <c r="AV1560" s="147"/>
      <c r="AW1560" s="147"/>
      <c r="AX1560" s="147"/>
      <c r="AY1560" s="147"/>
      <c r="AZ1560" s="147"/>
      <c r="BA1560" s="147"/>
      <c r="BB1560" s="147"/>
      <c r="BC1560" s="147"/>
      <c r="BD1560" s="147"/>
      <c r="BE1560" s="147"/>
      <c r="BF1560" s="147"/>
      <c r="BG1560" s="147"/>
      <c r="BH1560" s="147"/>
    </row>
    <row r="1561" spans="1:60" outlineLevel="1">
      <c r="A1561" s="154"/>
      <c r="B1561" s="155"/>
      <c r="C1561" s="183" t="s">
        <v>366</v>
      </c>
      <c r="D1561" s="161"/>
      <c r="E1561" s="162"/>
      <c r="F1561" s="157"/>
      <c r="G1561" s="157"/>
      <c r="H1561" s="157"/>
      <c r="I1561" s="157"/>
      <c r="J1561" s="157"/>
      <c r="K1561" s="157"/>
      <c r="L1561" s="157"/>
      <c r="M1561" s="157"/>
      <c r="N1561" s="157"/>
      <c r="O1561" s="157"/>
      <c r="P1561" s="157"/>
      <c r="Q1561" s="157"/>
      <c r="R1561" s="157"/>
      <c r="S1561" s="157"/>
      <c r="T1561" s="157"/>
      <c r="U1561" s="157"/>
      <c r="V1561" s="157"/>
      <c r="W1561" s="157"/>
      <c r="X1561" s="157"/>
      <c r="Y1561" s="147"/>
      <c r="Z1561" s="147"/>
      <c r="AA1561" s="147"/>
      <c r="AB1561" s="147"/>
      <c r="AC1561" s="147"/>
      <c r="AD1561" s="147"/>
      <c r="AE1561" s="147"/>
      <c r="AF1561" s="147"/>
      <c r="AG1561" s="147" t="s">
        <v>187</v>
      </c>
      <c r="AH1561" s="147">
        <v>0</v>
      </c>
      <c r="AI1561" s="147"/>
      <c r="AJ1561" s="147"/>
      <c r="AK1561" s="147"/>
      <c r="AL1561" s="147"/>
      <c r="AM1561" s="147"/>
      <c r="AN1561" s="147"/>
      <c r="AO1561" s="147"/>
      <c r="AP1561" s="147"/>
      <c r="AQ1561" s="147"/>
      <c r="AR1561" s="147"/>
      <c r="AS1561" s="147"/>
      <c r="AT1561" s="147"/>
      <c r="AU1561" s="147"/>
      <c r="AV1561" s="147"/>
      <c r="AW1561" s="147"/>
      <c r="AX1561" s="147"/>
      <c r="AY1561" s="147"/>
      <c r="AZ1561" s="147"/>
      <c r="BA1561" s="147"/>
      <c r="BB1561" s="147"/>
      <c r="BC1561" s="147"/>
      <c r="BD1561" s="147"/>
      <c r="BE1561" s="147"/>
      <c r="BF1561" s="147"/>
      <c r="BG1561" s="147"/>
      <c r="BH1561" s="147"/>
    </row>
    <row r="1562" spans="1:60" outlineLevel="1">
      <c r="A1562" s="154"/>
      <c r="B1562" s="155"/>
      <c r="C1562" s="183" t="s">
        <v>700</v>
      </c>
      <c r="D1562" s="161"/>
      <c r="E1562" s="162"/>
      <c r="F1562" s="157"/>
      <c r="G1562" s="157"/>
      <c r="H1562" s="157"/>
      <c r="I1562" s="157"/>
      <c r="J1562" s="157"/>
      <c r="K1562" s="157"/>
      <c r="L1562" s="157"/>
      <c r="M1562" s="157"/>
      <c r="N1562" s="157"/>
      <c r="O1562" s="157"/>
      <c r="P1562" s="157"/>
      <c r="Q1562" s="157"/>
      <c r="R1562" s="157"/>
      <c r="S1562" s="157"/>
      <c r="T1562" s="157"/>
      <c r="U1562" s="157"/>
      <c r="V1562" s="157"/>
      <c r="W1562" s="157"/>
      <c r="X1562" s="157"/>
      <c r="Y1562" s="147"/>
      <c r="Z1562" s="147"/>
      <c r="AA1562" s="147"/>
      <c r="AB1562" s="147"/>
      <c r="AC1562" s="147"/>
      <c r="AD1562" s="147"/>
      <c r="AE1562" s="147"/>
      <c r="AF1562" s="147"/>
      <c r="AG1562" s="147" t="s">
        <v>187</v>
      </c>
      <c r="AH1562" s="147">
        <v>0</v>
      </c>
      <c r="AI1562" s="147"/>
      <c r="AJ1562" s="147"/>
      <c r="AK1562" s="147"/>
      <c r="AL1562" s="147"/>
      <c r="AM1562" s="147"/>
      <c r="AN1562" s="147"/>
      <c r="AO1562" s="147"/>
      <c r="AP1562" s="147"/>
      <c r="AQ1562" s="147"/>
      <c r="AR1562" s="147"/>
      <c r="AS1562" s="147"/>
      <c r="AT1562" s="147"/>
      <c r="AU1562" s="147"/>
      <c r="AV1562" s="147"/>
      <c r="AW1562" s="147"/>
      <c r="AX1562" s="147"/>
      <c r="AY1562" s="147"/>
      <c r="AZ1562" s="147"/>
      <c r="BA1562" s="147"/>
      <c r="BB1562" s="147"/>
      <c r="BC1562" s="147"/>
      <c r="BD1562" s="147"/>
      <c r="BE1562" s="147"/>
      <c r="BF1562" s="147"/>
      <c r="BG1562" s="147"/>
      <c r="BH1562" s="147"/>
    </row>
    <row r="1563" spans="1:60" outlineLevel="1">
      <c r="A1563" s="154"/>
      <c r="B1563" s="155"/>
      <c r="C1563" s="183" t="s">
        <v>701</v>
      </c>
      <c r="D1563" s="161"/>
      <c r="E1563" s="162">
        <v>4.9000000000000004</v>
      </c>
      <c r="F1563" s="157"/>
      <c r="G1563" s="157"/>
      <c r="H1563" s="157"/>
      <c r="I1563" s="157"/>
      <c r="J1563" s="157"/>
      <c r="K1563" s="157"/>
      <c r="L1563" s="157"/>
      <c r="M1563" s="157"/>
      <c r="N1563" s="157"/>
      <c r="O1563" s="157"/>
      <c r="P1563" s="157"/>
      <c r="Q1563" s="157"/>
      <c r="R1563" s="157"/>
      <c r="S1563" s="157"/>
      <c r="T1563" s="157"/>
      <c r="U1563" s="157"/>
      <c r="V1563" s="157"/>
      <c r="W1563" s="157"/>
      <c r="X1563" s="157"/>
      <c r="Y1563" s="147"/>
      <c r="Z1563" s="147"/>
      <c r="AA1563" s="147"/>
      <c r="AB1563" s="147"/>
      <c r="AC1563" s="147"/>
      <c r="AD1563" s="147"/>
      <c r="AE1563" s="147"/>
      <c r="AF1563" s="147"/>
      <c r="AG1563" s="147" t="s">
        <v>187</v>
      </c>
      <c r="AH1563" s="147">
        <v>0</v>
      </c>
      <c r="AI1563" s="147"/>
      <c r="AJ1563" s="147"/>
      <c r="AK1563" s="147"/>
      <c r="AL1563" s="147"/>
      <c r="AM1563" s="147"/>
      <c r="AN1563" s="147"/>
      <c r="AO1563" s="147"/>
      <c r="AP1563" s="147"/>
      <c r="AQ1563" s="147"/>
      <c r="AR1563" s="147"/>
      <c r="AS1563" s="147"/>
      <c r="AT1563" s="147"/>
      <c r="AU1563" s="147"/>
      <c r="AV1563" s="147"/>
      <c r="AW1563" s="147"/>
      <c r="AX1563" s="147"/>
      <c r="AY1563" s="147"/>
      <c r="AZ1563" s="147"/>
      <c r="BA1563" s="147"/>
      <c r="BB1563" s="147"/>
      <c r="BC1563" s="147"/>
      <c r="BD1563" s="147"/>
      <c r="BE1563" s="147"/>
      <c r="BF1563" s="147"/>
      <c r="BG1563" s="147"/>
      <c r="BH1563" s="147"/>
    </row>
    <row r="1564" spans="1:60" outlineLevel="1">
      <c r="A1564" s="154"/>
      <c r="B1564" s="155"/>
      <c r="C1564" s="183" t="s">
        <v>260</v>
      </c>
      <c r="D1564" s="161"/>
      <c r="E1564" s="162"/>
      <c r="F1564" s="157"/>
      <c r="G1564" s="157"/>
      <c r="H1564" s="157"/>
      <c r="I1564" s="157"/>
      <c r="J1564" s="157"/>
      <c r="K1564" s="157"/>
      <c r="L1564" s="157"/>
      <c r="M1564" s="157"/>
      <c r="N1564" s="157"/>
      <c r="O1564" s="157"/>
      <c r="P1564" s="157"/>
      <c r="Q1564" s="157"/>
      <c r="R1564" s="157"/>
      <c r="S1564" s="157"/>
      <c r="T1564" s="157"/>
      <c r="U1564" s="157"/>
      <c r="V1564" s="157"/>
      <c r="W1564" s="157"/>
      <c r="X1564" s="157"/>
      <c r="Y1564" s="147"/>
      <c r="Z1564" s="147"/>
      <c r="AA1564" s="147"/>
      <c r="AB1564" s="147"/>
      <c r="AC1564" s="147"/>
      <c r="AD1564" s="147"/>
      <c r="AE1564" s="147"/>
      <c r="AF1564" s="147"/>
      <c r="AG1564" s="147" t="s">
        <v>187</v>
      </c>
      <c r="AH1564" s="147">
        <v>0</v>
      </c>
      <c r="AI1564" s="147"/>
      <c r="AJ1564" s="147"/>
      <c r="AK1564" s="147"/>
      <c r="AL1564" s="147"/>
      <c r="AM1564" s="147"/>
      <c r="AN1564" s="147"/>
      <c r="AO1564" s="147"/>
      <c r="AP1564" s="147"/>
      <c r="AQ1564" s="147"/>
      <c r="AR1564" s="147"/>
      <c r="AS1564" s="147"/>
      <c r="AT1564" s="147"/>
      <c r="AU1564" s="147"/>
      <c r="AV1564" s="147"/>
      <c r="AW1564" s="147"/>
      <c r="AX1564" s="147"/>
      <c r="AY1564" s="147"/>
      <c r="AZ1564" s="147"/>
      <c r="BA1564" s="147"/>
      <c r="BB1564" s="147"/>
      <c r="BC1564" s="147"/>
      <c r="BD1564" s="147"/>
      <c r="BE1564" s="147"/>
      <c r="BF1564" s="147"/>
      <c r="BG1564" s="147"/>
      <c r="BH1564" s="147"/>
    </row>
    <row r="1565" spans="1:60" outlineLevel="1">
      <c r="A1565" s="154"/>
      <c r="B1565" s="155"/>
      <c r="C1565" s="183" t="s">
        <v>710</v>
      </c>
      <c r="D1565" s="161"/>
      <c r="E1565" s="162"/>
      <c r="F1565" s="157"/>
      <c r="G1565" s="157"/>
      <c r="H1565" s="157"/>
      <c r="I1565" s="157"/>
      <c r="J1565" s="157"/>
      <c r="K1565" s="157"/>
      <c r="L1565" s="157"/>
      <c r="M1565" s="157"/>
      <c r="N1565" s="157"/>
      <c r="O1565" s="157"/>
      <c r="P1565" s="157"/>
      <c r="Q1565" s="157"/>
      <c r="R1565" s="157"/>
      <c r="S1565" s="157"/>
      <c r="T1565" s="157"/>
      <c r="U1565" s="157"/>
      <c r="V1565" s="157"/>
      <c r="W1565" s="157"/>
      <c r="X1565" s="157"/>
      <c r="Y1565" s="147"/>
      <c r="Z1565" s="147"/>
      <c r="AA1565" s="147"/>
      <c r="AB1565" s="147"/>
      <c r="AC1565" s="147"/>
      <c r="AD1565" s="147"/>
      <c r="AE1565" s="147"/>
      <c r="AF1565" s="147"/>
      <c r="AG1565" s="147" t="s">
        <v>187</v>
      </c>
      <c r="AH1565" s="147">
        <v>0</v>
      </c>
      <c r="AI1565" s="147"/>
      <c r="AJ1565" s="147"/>
      <c r="AK1565" s="147"/>
      <c r="AL1565" s="147"/>
      <c r="AM1565" s="147"/>
      <c r="AN1565" s="147"/>
      <c r="AO1565" s="147"/>
      <c r="AP1565" s="147"/>
      <c r="AQ1565" s="147"/>
      <c r="AR1565" s="147"/>
      <c r="AS1565" s="147"/>
      <c r="AT1565" s="147"/>
      <c r="AU1565" s="147"/>
      <c r="AV1565" s="147"/>
      <c r="AW1565" s="147"/>
      <c r="AX1565" s="147"/>
      <c r="AY1565" s="147"/>
      <c r="AZ1565" s="147"/>
      <c r="BA1565" s="147"/>
      <c r="BB1565" s="147"/>
      <c r="BC1565" s="147"/>
      <c r="BD1565" s="147"/>
      <c r="BE1565" s="147"/>
      <c r="BF1565" s="147"/>
      <c r="BG1565" s="147"/>
      <c r="BH1565" s="147"/>
    </row>
    <row r="1566" spans="1:60" outlineLevel="1">
      <c r="A1566" s="154"/>
      <c r="B1566" s="155"/>
      <c r="C1566" s="183" t="s">
        <v>1103</v>
      </c>
      <c r="D1566" s="161"/>
      <c r="E1566" s="162">
        <v>5.96</v>
      </c>
      <c r="F1566" s="157"/>
      <c r="G1566" s="157"/>
      <c r="H1566" s="157"/>
      <c r="I1566" s="157"/>
      <c r="J1566" s="157"/>
      <c r="K1566" s="157"/>
      <c r="L1566" s="157"/>
      <c r="M1566" s="157"/>
      <c r="N1566" s="157"/>
      <c r="O1566" s="157"/>
      <c r="P1566" s="157"/>
      <c r="Q1566" s="157"/>
      <c r="R1566" s="157"/>
      <c r="S1566" s="157"/>
      <c r="T1566" s="157"/>
      <c r="U1566" s="157"/>
      <c r="V1566" s="157"/>
      <c r="W1566" s="157"/>
      <c r="X1566" s="157"/>
      <c r="Y1566" s="147"/>
      <c r="Z1566" s="147"/>
      <c r="AA1566" s="147"/>
      <c r="AB1566" s="147"/>
      <c r="AC1566" s="147"/>
      <c r="AD1566" s="147"/>
      <c r="AE1566" s="147"/>
      <c r="AF1566" s="147"/>
      <c r="AG1566" s="147" t="s">
        <v>187</v>
      </c>
      <c r="AH1566" s="147">
        <v>0</v>
      </c>
      <c r="AI1566" s="147"/>
      <c r="AJ1566" s="147"/>
      <c r="AK1566" s="147"/>
      <c r="AL1566" s="147"/>
      <c r="AM1566" s="147"/>
      <c r="AN1566" s="147"/>
      <c r="AO1566" s="147"/>
      <c r="AP1566" s="147"/>
      <c r="AQ1566" s="147"/>
      <c r="AR1566" s="147"/>
      <c r="AS1566" s="147"/>
      <c r="AT1566" s="147"/>
      <c r="AU1566" s="147"/>
      <c r="AV1566" s="147"/>
      <c r="AW1566" s="147"/>
      <c r="AX1566" s="147"/>
      <c r="AY1566" s="147"/>
      <c r="AZ1566" s="147"/>
      <c r="BA1566" s="147"/>
      <c r="BB1566" s="147"/>
      <c r="BC1566" s="147"/>
      <c r="BD1566" s="147"/>
      <c r="BE1566" s="147"/>
      <c r="BF1566" s="147"/>
      <c r="BG1566" s="147"/>
      <c r="BH1566" s="147"/>
    </row>
    <row r="1567" spans="1:60" outlineLevel="1">
      <c r="A1567" s="154"/>
      <c r="B1567" s="155"/>
      <c r="C1567" s="183" t="s">
        <v>261</v>
      </c>
      <c r="D1567" s="161"/>
      <c r="E1567" s="162"/>
      <c r="F1567" s="157"/>
      <c r="G1567" s="157"/>
      <c r="H1567" s="157"/>
      <c r="I1567" s="157"/>
      <c r="J1567" s="157"/>
      <c r="K1567" s="157"/>
      <c r="L1567" s="157"/>
      <c r="M1567" s="157"/>
      <c r="N1567" s="157"/>
      <c r="O1567" s="157"/>
      <c r="P1567" s="157"/>
      <c r="Q1567" s="157"/>
      <c r="R1567" s="157"/>
      <c r="S1567" s="157"/>
      <c r="T1567" s="157"/>
      <c r="U1567" s="157"/>
      <c r="V1567" s="157"/>
      <c r="W1567" s="157"/>
      <c r="X1567" s="157"/>
      <c r="Y1567" s="147"/>
      <c r="Z1567" s="147"/>
      <c r="AA1567" s="147"/>
      <c r="AB1567" s="147"/>
      <c r="AC1567" s="147"/>
      <c r="AD1567" s="147"/>
      <c r="AE1567" s="147"/>
      <c r="AF1567" s="147"/>
      <c r="AG1567" s="147" t="s">
        <v>187</v>
      </c>
      <c r="AH1567" s="147">
        <v>0</v>
      </c>
      <c r="AI1567" s="147"/>
      <c r="AJ1567" s="147"/>
      <c r="AK1567" s="147"/>
      <c r="AL1567" s="147"/>
      <c r="AM1567" s="147"/>
      <c r="AN1567" s="147"/>
      <c r="AO1567" s="147"/>
      <c r="AP1567" s="147"/>
      <c r="AQ1567" s="147"/>
      <c r="AR1567" s="147"/>
      <c r="AS1567" s="147"/>
      <c r="AT1567" s="147"/>
      <c r="AU1567" s="147"/>
      <c r="AV1567" s="147"/>
      <c r="AW1567" s="147"/>
      <c r="AX1567" s="147"/>
      <c r="AY1567" s="147"/>
      <c r="AZ1567" s="147"/>
      <c r="BA1567" s="147"/>
      <c r="BB1567" s="147"/>
      <c r="BC1567" s="147"/>
      <c r="BD1567" s="147"/>
      <c r="BE1567" s="147"/>
      <c r="BF1567" s="147"/>
      <c r="BG1567" s="147"/>
      <c r="BH1567" s="147"/>
    </row>
    <row r="1568" spans="1:60" outlineLevel="1">
      <c r="A1568" s="154"/>
      <c r="B1568" s="155"/>
      <c r="C1568" s="183" t="s">
        <v>740</v>
      </c>
      <c r="D1568" s="161"/>
      <c r="E1568" s="162">
        <v>3.64</v>
      </c>
      <c r="F1568" s="157"/>
      <c r="G1568" s="157"/>
      <c r="H1568" s="157"/>
      <c r="I1568" s="157"/>
      <c r="J1568" s="157"/>
      <c r="K1568" s="157"/>
      <c r="L1568" s="157"/>
      <c r="M1568" s="157"/>
      <c r="N1568" s="157"/>
      <c r="O1568" s="157"/>
      <c r="P1568" s="157"/>
      <c r="Q1568" s="157"/>
      <c r="R1568" s="157"/>
      <c r="S1568" s="157"/>
      <c r="T1568" s="157"/>
      <c r="U1568" s="157"/>
      <c r="V1568" s="157"/>
      <c r="W1568" s="157"/>
      <c r="X1568" s="157"/>
      <c r="Y1568" s="147"/>
      <c r="Z1568" s="147"/>
      <c r="AA1568" s="147"/>
      <c r="AB1568" s="147"/>
      <c r="AC1568" s="147"/>
      <c r="AD1568" s="147"/>
      <c r="AE1568" s="147"/>
      <c r="AF1568" s="147"/>
      <c r="AG1568" s="147" t="s">
        <v>187</v>
      </c>
      <c r="AH1568" s="147">
        <v>0</v>
      </c>
      <c r="AI1568" s="147"/>
      <c r="AJ1568" s="147"/>
      <c r="AK1568" s="147"/>
      <c r="AL1568" s="147"/>
      <c r="AM1568" s="147"/>
      <c r="AN1568" s="147"/>
      <c r="AO1568" s="147"/>
      <c r="AP1568" s="147"/>
      <c r="AQ1568" s="147"/>
      <c r="AR1568" s="147"/>
      <c r="AS1568" s="147"/>
      <c r="AT1568" s="147"/>
      <c r="AU1568" s="147"/>
      <c r="AV1568" s="147"/>
      <c r="AW1568" s="147"/>
      <c r="AX1568" s="147"/>
      <c r="AY1568" s="147"/>
      <c r="AZ1568" s="147"/>
      <c r="BA1568" s="147"/>
      <c r="BB1568" s="147"/>
      <c r="BC1568" s="147"/>
      <c r="BD1568" s="147"/>
      <c r="BE1568" s="147"/>
      <c r="BF1568" s="147"/>
      <c r="BG1568" s="147"/>
      <c r="BH1568" s="147"/>
    </row>
    <row r="1569" spans="1:60" outlineLevel="1">
      <c r="A1569" s="154"/>
      <c r="B1569" s="155"/>
      <c r="C1569" s="183" t="s">
        <v>263</v>
      </c>
      <c r="D1569" s="161"/>
      <c r="E1569" s="162"/>
      <c r="F1569" s="157"/>
      <c r="G1569" s="157"/>
      <c r="H1569" s="157"/>
      <c r="I1569" s="157"/>
      <c r="J1569" s="157"/>
      <c r="K1569" s="157"/>
      <c r="L1569" s="157"/>
      <c r="M1569" s="157"/>
      <c r="N1569" s="157"/>
      <c r="O1569" s="157"/>
      <c r="P1569" s="157"/>
      <c r="Q1569" s="157"/>
      <c r="R1569" s="157"/>
      <c r="S1569" s="157"/>
      <c r="T1569" s="157"/>
      <c r="U1569" s="157"/>
      <c r="V1569" s="157"/>
      <c r="W1569" s="157"/>
      <c r="X1569" s="157"/>
      <c r="Y1569" s="147"/>
      <c r="Z1569" s="147"/>
      <c r="AA1569" s="147"/>
      <c r="AB1569" s="147"/>
      <c r="AC1569" s="147"/>
      <c r="AD1569" s="147"/>
      <c r="AE1569" s="147"/>
      <c r="AF1569" s="147"/>
      <c r="AG1569" s="147" t="s">
        <v>187</v>
      </c>
      <c r="AH1569" s="147">
        <v>0</v>
      </c>
      <c r="AI1569" s="147"/>
      <c r="AJ1569" s="147"/>
      <c r="AK1569" s="147"/>
      <c r="AL1569" s="147"/>
      <c r="AM1569" s="147"/>
      <c r="AN1569" s="147"/>
      <c r="AO1569" s="147"/>
      <c r="AP1569" s="147"/>
      <c r="AQ1569" s="147"/>
      <c r="AR1569" s="147"/>
      <c r="AS1569" s="147"/>
      <c r="AT1569" s="147"/>
      <c r="AU1569" s="147"/>
      <c r="AV1569" s="147"/>
      <c r="AW1569" s="147"/>
      <c r="AX1569" s="147"/>
      <c r="AY1569" s="147"/>
      <c r="AZ1569" s="147"/>
      <c r="BA1569" s="147"/>
      <c r="BB1569" s="147"/>
      <c r="BC1569" s="147"/>
      <c r="BD1569" s="147"/>
      <c r="BE1569" s="147"/>
      <c r="BF1569" s="147"/>
      <c r="BG1569" s="147"/>
      <c r="BH1569" s="147"/>
    </row>
    <row r="1570" spans="1:60" outlineLevel="1">
      <c r="A1570" s="154"/>
      <c r="B1570" s="155"/>
      <c r="C1570" s="183" t="s">
        <v>1104</v>
      </c>
      <c r="D1570" s="161"/>
      <c r="E1570" s="162">
        <v>6.93</v>
      </c>
      <c r="F1570" s="157"/>
      <c r="G1570" s="157"/>
      <c r="H1570" s="157"/>
      <c r="I1570" s="157"/>
      <c r="J1570" s="157"/>
      <c r="K1570" s="157"/>
      <c r="L1570" s="157"/>
      <c r="M1570" s="157"/>
      <c r="N1570" s="157"/>
      <c r="O1570" s="157"/>
      <c r="P1570" s="157"/>
      <c r="Q1570" s="157"/>
      <c r="R1570" s="157"/>
      <c r="S1570" s="157"/>
      <c r="T1570" s="157"/>
      <c r="U1570" s="157"/>
      <c r="V1570" s="157"/>
      <c r="W1570" s="157"/>
      <c r="X1570" s="157"/>
      <c r="Y1570" s="147"/>
      <c r="Z1570" s="147"/>
      <c r="AA1570" s="147"/>
      <c r="AB1570" s="147"/>
      <c r="AC1570" s="147"/>
      <c r="AD1570" s="147"/>
      <c r="AE1570" s="147"/>
      <c r="AF1570" s="147"/>
      <c r="AG1570" s="147" t="s">
        <v>187</v>
      </c>
      <c r="AH1570" s="147">
        <v>0</v>
      </c>
      <c r="AI1570" s="147"/>
      <c r="AJ1570" s="147"/>
      <c r="AK1570" s="147"/>
      <c r="AL1570" s="147"/>
      <c r="AM1570" s="147"/>
      <c r="AN1570" s="147"/>
      <c r="AO1570" s="147"/>
      <c r="AP1570" s="147"/>
      <c r="AQ1570" s="147"/>
      <c r="AR1570" s="147"/>
      <c r="AS1570" s="147"/>
      <c r="AT1570" s="147"/>
      <c r="AU1570" s="147"/>
      <c r="AV1570" s="147"/>
      <c r="AW1570" s="147"/>
      <c r="AX1570" s="147"/>
      <c r="AY1570" s="147"/>
      <c r="AZ1570" s="147"/>
      <c r="BA1570" s="147"/>
      <c r="BB1570" s="147"/>
      <c r="BC1570" s="147"/>
      <c r="BD1570" s="147"/>
      <c r="BE1570" s="147"/>
      <c r="BF1570" s="147"/>
      <c r="BG1570" s="147"/>
      <c r="BH1570" s="147"/>
    </row>
    <row r="1571" spans="1:60" outlineLevel="1">
      <c r="A1571" s="154"/>
      <c r="B1571" s="155"/>
      <c r="C1571" s="244"/>
      <c r="D1571" s="245"/>
      <c r="E1571" s="245"/>
      <c r="F1571" s="245"/>
      <c r="G1571" s="245"/>
      <c r="H1571" s="157"/>
      <c r="I1571" s="157"/>
      <c r="J1571" s="157"/>
      <c r="K1571" s="157"/>
      <c r="L1571" s="157"/>
      <c r="M1571" s="157"/>
      <c r="N1571" s="157"/>
      <c r="O1571" s="157"/>
      <c r="P1571" s="157"/>
      <c r="Q1571" s="157"/>
      <c r="R1571" s="157"/>
      <c r="S1571" s="157"/>
      <c r="T1571" s="157"/>
      <c r="U1571" s="157"/>
      <c r="V1571" s="157"/>
      <c r="W1571" s="157"/>
      <c r="X1571" s="157"/>
      <c r="Y1571" s="147"/>
      <c r="Z1571" s="147"/>
      <c r="AA1571" s="147"/>
      <c r="AB1571" s="147"/>
      <c r="AC1571" s="147"/>
      <c r="AD1571" s="147"/>
      <c r="AE1571" s="147"/>
      <c r="AF1571" s="147"/>
      <c r="AG1571" s="147" t="s">
        <v>181</v>
      </c>
      <c r="AH1571" s="147"/>
      <c r="AI1571" s="147"/>
      <c r="AJ1571" s="147"/>
      <c r="AK1571" s="147"/>
      <c r="AL1571" s="147"/>
      <c r="AM1571" s="147"/>
      <c r="AN1571" s="147"/>
      <c r="AO1571" s="147"/>
      <c r="AP1571" s="147"/>
      <c r="AQ1571" s="147"/>
      <c r="AR1571" s="147"/>
      <c r="AS1571" s="147"/>
      <c r="AT1571" s="147"/>
      <c r="AU1571" s="147"/>
      <c r="AV1571" s="147"/>
      <c r="AW1571" s="147"/>
      <c r="AX1571" s="147"/>
      <c r="AY1571" s="147"/>
      <c r="AZ1571" s="147"/>
      <c r="BA1571" s="147"/>
      <c r="BB1571" s="147"/>
      <c r="BC1571" s="147"/>
      <c r="BD1571" s="147"/>
      <c r="BE1571" s="147"/>
      <c r="BF1571" s="147"/>
      <c r="BG1571" s="147"/>
      <c r="BH1571" s="147"/>
    </row>
    <row r="1572" spans="1:60" ht="22.5" outlineLevel="1">
      <c r="A1572" s="170">
        <v>240</v>
      </c>
      <c r="B1572" s="171" t="s">
        <v>1105</v>
      </c>
      <c r="C1572" s="181" t="s">
        <v>1106</v>
      </c>
      <c r="D1572" s="172" t="s">
        <v>315</v>
      </c>
      <c r="E1572" s="173">
        <v>185</v>
      </c>
      <c r="F1572" s="174"/>
      <c r="G1572" s="175">
        <f>ROUND(E1572*F1572,2)</f>
        <v>0</v>
      </c>
      <c r="H1572" s="174"/>
      <c r="I1572" s="175">
        <f>ROUND(E1572*H1572,2)</f>
        <v>0</v>
      </c>
      <c r="J1572" s="174"/>
      <c r="K1572" s="175">
        <f>ROUND(E1572*J1572,2)</f>
        <v>0</v>
      </c>
      <c r="L1572" s="175">
        <v>21</v>
      </c>
      <c r="M1572" s="175">
        <f>G1572*(1+L1572/100)</f>
        <v>0</v>
      </c>
      <c r="N1572" s="175">
        <v>0</v>
      </c>
      <c r="O1572" s="175">
        <f>ROUND(E1572*N1572,2)</f>
        <v>0</v>
      </c>
      <c r="P1572" s="175">
        <v>0</v>
      </c>
      <c r="Q1572" s="175">
        <f>ROUND(E1572*P1572,2)</f>
        <v>0</v>
      </c>
      <c r="R1572" s="175" t="s">
        <v>1102</v>
      </c>
      <c r="S1572" s="175" t="s">
        <v>184</v>
      </c>
      <c r="T1572" s="176" t="s">
        <v>1107</v>
      </c>
      <c r="U1572" s="157">
        <v>0.3</v>
      </c>
      <c r="V1572" s="157">
        <f>ROUND(E1572*U1572,2)</f>
        <v>55.5</v>
      </c>
      <c r="W1572" s="157"/>
      <c r="X1572" s="157" t="s">
        <v>207</v>
      </c>
      <c r="Y1572" s="147"/>
      <c r="Z1572" s="147"/>
      <c r="AA1572" s="147"/>
      <c r="AB1572" s="147"/>
      <c r="AC1572" s="147"/>
      <c r="AD1572" s="147"/>
      <c r="AE1572" s="147"/>
      <c r="AF1572" s="147"/>
      <c r="AG1572" s="147" t="s">
        <v>208</v>
      </c>
      <c r="AH1572" s="147"/>
      <c r="AI1572" s="147"/>
      <c r="AJ1572" s="147"/>
      <c r="AK1572" s="147"/>
      <c r="AL1572" s="147"/>
      <c r="AM1572" s="147"/>
      <c r="AN1572" s="147"/>
      <c r="AO1572" s="147"/>
      <c r="AP1572" s="147"/>
      <c r="AQ1572" s="147"/>
      <c r="AR1572" s="147"/>
      <c r="AS1572" s="147"/>
      <c r="AT1572" s="147"/>
      <c r="AU1572" s="147"/>
      <c r="AV1572" s="147"/>
      <c r="AW1572" s="147"/>
      <c r="AX1572" s="147"/>
      <c r="AY1572" s="147"/>
      <c r="AZ1572" s="147"/>
      <c r="BA1572" s="147"/>
      <c r="BB1572" s="147"/>
      <c r="BC1572" s="147"/>
      <c r="BD1572" s="147"/>
      <c r="BE1572" s="147"/>
      <c r="BF1572" s="147"/>
      <c r="BG1572" s="147"/>
      <c r="BH1572" s="147"/>
    </row>
    <row r="1573" spans="1:60" outlineLevel="1">
      <c r="A1573" s="154"/>
      <c r="B1573" s="155"/>
      <c r="C1573" s="183" t="s">
        <v>1108</v>
      </c>
      <c r="D1573" s="161"/>
      <c r="E1573" s="162"/>
      <c r="F1573" s="157"/>
      <c r="G1573" s="157"/>
      <c r="H1573" s="157"/>
      <c r="I1573" s="157"/>
      <c r="J1573" s="157"/>
      <c r="K1573" s="157"/>
      <c r="L1573" s="157"/>
      <c r="M1573" s="157"/>
      <c r="N1573" s="157"/>
      <c r="O1573" s="157"/>
      <c r="P1573" s="157"/>
      <c r="Q1573" s="157"/>
      <c r="R1573" s="157"/>
      <c r="S1573" s="157"/>
      <c r="T1573" s="157"/>
      <c r="U1573" s="157"/>
      <c r="V1573" s="157"/>
      <c r="W1573" s="157"/>
      <c r="X1573" s="157"/>
      <c r="Y1573" s="147"/>
      <c r="Z1573" s="147"/>
      <c r="AA1573" s="147"/>
      <c r="AB1573" s="147"/>
      <c r="AC1573" s="147"/>
      <c r="AD1573" s="147"/>
      <c r="AE1573" s="147"/>
      <c r="AF1573" s="147"/>
      <c r="AG1573" s="147" t="s">
        <v>187</v>
      </c>
      <c r="AH1573" s="147">
        <v>0</v>
      </c>
      <c r="AI1573" s="147"/>
      <c r="AJ1573" s="147"/>
      <c r="AK1573" s="147"/>
      <c r="AL1573" s="147"/>
      <c r="AM1573" s="147"/>
      <c r="AN1573" s="147"/>
      <c r="AO1573" s="147"/>
      <c r="AP1573" s="147"/>
      <c r="AQ1573" s="147"/>
      <c r="AR1573" s="147"/>
      <c r="AS1573" s="147"/>
      <c r="AT1573" s="147"/>
      <c r="AU1573" s="147"/>
      <c r="AV1573" s="147"/>
      <c r="AW1573" s="147"/>
      <c r="AX1573" s="147"/>
      <c r="AY1573" s="147"/>
      <c r="AZ1573" s="147"/>
      <c r="BA1573" s="147"/>
      <c r="BB1573" s="147"/>
      <c r="BC1573" s="147"/>
      <c r="BD1573" s="147"/>
      <c r="BE1573" s="147"/>
      <c r="BF1573" s="147"/>
      <c r="BG1573" s="147"/>
      <c r="BH1573" s="147"/>
    </row>
    <row r="1574" spans="1:60" outlineLevel="1">
      <c r="A1574" s="154"/>
      <c r="B1574" s="155"/>
      <c r="C1574" s="183" t="s">
        <v>1109</v>
      </c>
      <c r="D1574" s="161"/>
      <c r="E1574" s="162">
        <v>185</v>
      </c>
      <c r="F1574" s="157"/>
      <c r="G1574" s="157"/>
      <c r="H1574" s="157"/>
      <c r="I1574" s="157"/>
      <c r="J1574" s="157"/>
      <c r="K1574" s="157"/>
      <c r="L1574" s="157"/>
      <c r="M1574" s="157"/>
      <c r="N1574" s="157"/>
      <c r="O1574" s="157"/>
      <c r="P1574" s="157"/>
      <c r="Q1574" s="157"/>
      <c r="R1574" s="157"/>
      <c r="S1574" s="157"/>
      <c r="T1574" s="157"/>
      <c r="U1574" s="157"/>
      <c r="V1574" s="157"/>
      <c r="W1574" s="157"/>
      <c r="X1574" s="157"/>
      <c r="Y1574" s="147"/>
      <c r="Z1574" s="147"/>
      <c r="AA1574" s="147"/>
      <c r="AB1574" s="147"/>
      <c r="AC1574" s="147"/>
      <c r="AD1574" s="147"/>
      <c r="AE1574" s="147"/>
      <c r="AF1574" s="147"/>
      <c r="AG1574" s="147" t="s">
        <v>187</v>
      </c>
      <c r="AH1574" s="147">
        <v>0</v>
      </c>
      <c r="AI1574" s="147"/>
      <c r="AJ1574" s="147"/>
      <c r="AK1574" s="147"/>
      <c r="AL1574" s="147"/>
      <c r="AM1574" s="147"/>
      <c r="AN1574" s="147"/>
      <c r="AO1574" s="147"/>
      <c r="AP1574" s="147"/>
      <c r="AQ1574" s="147"/>
      <c r="AR1574" s="147"/>
      <c r="AS1574" s="147"/>
      <c r="AT1574" s="147"/>
      <c r="AU1574" s="147"/>
      <c r="AV1574" s="147"/>
      <c r="AW1574" s="147"/>
      <c r="AX1574" s="147"/>
      <c r="AY1574" s="147"/>
      <c r="AZ1574" s="147"/>
      <c r="BA1574" s="147"/>
      <c r="BB1574" s="147"/>
      <c r="BC1574" s="147"/>
      <c r="BD1574" s="147"/>
      <c r="BE1574" s="147"/>
      <c r="BF1574" s="147"/>
      <c r="BG1574" s="147"/>
      <c r="BH1574" s="147"/>
    </row>
    <row r="1575" spans="1:60" outlineLevel="1">
      <c r="A1575" s="154"/>
      <c r="B1575" s="155"/>
      <c r="C1575" s="244"/>
      <c r="D1575" s="245"/>
      <c r="E1575" s="245"/>
      <c r="F1575" s="245"/>
      <c r="G1575" s="245"/>
      <c r="H1575" s="157"/>
      <c r="I1575" s="157"/>
      <c r="J1575" s="157"/>
      <c r="K1575" s="157"/>
      <c r="L1575" s="157"/>
      <c r="M1575" s="157"/>
      <c r="N1575" s="157"/>
      <c r="O1575" s="157"/>
      <c r="P1575" s="157"/>
      <c r="Q1575" s="157"/>
      <c r="R1575" s="157"/>
      <c r="S1575" s="157"/>
      <c r="T1575" s="157"/>
      <c r="U1575" s="157"/>
      <c r="V1575" s="157"/>
      <c r="W1575" s="157"/>
      <c r="X1575" s="157"/>
      <c r="Y1575" s="147"/>
      <c r="Z1575" s="147"/>
      <c r="AA1575" s="147"/>
      <c r="AB1575" s="147"/>
      <c r="AC1575" s="147"/>
      <c r="AD1575" s="147"/>
      <c r="AE1575" s="147"/>
      <c r="AF1575" s="147"/>
      <c r="AG1575" s="147" t="s">
        <v>181</v>
      </c>
      <c r="AH1575" s="147"/>
      <c r="AI1575" s="147"/>
      <c r="AJ1575" s="147"/>
      <c r="AK1575" s="147"/>
      <c r="AL1575" s="147"/>
      <c r="AM1575" s="147"/>
      <c r="AN1575" s="147"/>
      <c r="AO1575" s="147"/>
      <c r="AP1575" s="147"/>
      <c r="AQ1575" s="147"/>
      <c r="AR1575" s="147"/>
      <c r="AS1575" s="147"/>
      <c r="AT1575" s="147"/>
      <c r="AU1575" s="147"/>
      <c r="AV1575" s="147"/>
      <c r="AW1575" s="147"/>
      <c r="AX1575" s="147"/>
      <c r="AY1575" s="147"/>
      <c r="AZ1575" s="147"/>
      <c r="BA1575" s="147"/>
      <c r="BB1575" s="147"/>
      <c r="BC1575" s="147"/>
      <c r="BD1575" s="147"/>
      <c r="BE1575" s="147"/>
      <c r="BF1575" s="147"/>
      <c r="BG1575" s="147"/>
      <c r="BH1575" s="147"/>
    </row>
    <row r="1576" spans="1:60" outlineLevel="1">
      <c r="A1576" s="170">
        <v>241</v>
      </c>
      <c r="B1576" s="171" t="s">
        <v>1110</v>
      </c>
      <c r="C1576" s="181" t="s">
        <v>1111</v>
      </c>
      <c r="D1576" s="172" t="s">
        <v>257</v>
      </c>
      <c r="E1576" s="173">
        <v>18.200710000000001</v>
      </c>
      <c r="F1576" s="174"/>
      <c r="G1576" s="175">
        <f>ROUND(E1576*F1576,2)</f>
        <v>0</v>
      </c>
      <c r="H1576" s="174"/>
      <c r="I1576" s="175">
        <f>ROUND(E1576*H1576,2)</f>
        <v>0</v>
      </c>
      <c r="J1576" s="174"/>
      <c r="K1576" s="175">
        <f>ROUND(E1576*J1576,2)</f>
        <v>0</v>
      </c>
      <c r="L1576" s="175">
        <v>21</v>
      </c>
      <c r="M1576" s="175">
        <f>G1576*(1+L1576/100)</f>
        <v>0</v>
      </c>
      <c r="N1576" s="175">
        <v>1.1E-4</v>
      </c>
      <c r="O1576" s="175">
        <f>ROUND(E1576*N1576,2)</f>
        <v>0</v>
      </c>
      <c r="P1576" s="175">
        <v>0</v>
      </c>
      <c r="Q1576" s="175">
        <f>ROUND(E1576*P1576,2)</f>
        <v>0</v>
      </c>
      <c r="R1576" s="175"/>
      <c r="S1576" s="175" t="s">
        <v>175</v>
      </c>
      <c r="T1576" s="176" t="s">
        <v>176</v>
      </c>
      <c r="U1576" s="157">
        <v>0.05</v>
      </c>
      <c r="V1576" s="157">
        <f>ROUND(E1576*U1576,2)</f>
        <v>0.91</v>
      </c>
      <c r="W1576" s="157"/>
      <c r="X1576" s="157" t="s">
        <v>207</v>
      </c>
      <c r="Y1576" s="147"/>
      <c r="Z1576" s="147"/>
      <c r="AA1576" s="147"/>
      <c r="AB1576" s="147"/>
      <c r="AC1576" s="147"/>
      <c r="AD1576" s="147"/>
      <c r="AE1576" s="147"/>
      <c r="AF1576" s="147"/>
      <c r="AG1576" s="147" t="s">
        <v>208</v>
      </c>
      <c r="AH1576" s="147"/>
      <c r="AI1576" s="147"/>
      <c r="AJ1576" s="147"/>
      <c r="AK1576" s="147"/>
      <c r="AL1576" s="147"/>
      <c r="AM1576" s="147"/>
      <c r="AN1576" s="147"/>
      <c r="AO1576" s="147"/>
      <c r="AP1576" s="147"/>
      <c r="AQ1576" s="147"/>
      <c r="AR1576" s="147"/>
      <c r="AS1576" s="147"/>
      <c r="AT1576" s="147"/>
      <c r="AU1576" s="147"/>
      <c r="AV1576" s="147"/>
      <c r="AW1576" s="147"/>
      <c r="AX1576" s="147"/>
      <c r="AY1576" s="147"/>
      <c r="AZ1576" s="147"/>
      <c r="BA1576" s="147"/>
      <c r="BB1576" s="147"/>
      <c r="BC1576" s="147"/>
      <c r="BD1576" s="147"/>
      <c r="BE1576" s="147"/>
      <c r="BF1576" s="147"/>
      <c r="BG1576" s="147"/>
      <c r="BH1576" s="147"/>
    </row>
    <row r="1577" spans="1:60" outlineLevel="1">
      <c r="A1577" s="154"/>
      <c r="B1577" s="155"/>
      <c r="C1577" s="183" t="s">
        <v>260</v>
      </c>
      <c r="D1577" s="161"/>
      <c r="E1577" s="162"/>
      <c r="F1577" s="157"/>
      <c r="G1577" s="157"/>
      <c r="H1577" s="157"/>
      <c r="I1577" s="157"/>
      <c r="J1577" s="157"/>
      <c r="K1577" s="157"/>
      <c r="L1577" s="157"/>
      <c r="M1577" s="157"/>
      <c r="N1577" s="157"/>
      <c r="O1577" s="157"/>
      <c r="P1577" s="157"/>
      <c r="Q1577" s="157"/>
      <c r="R1577" s="157"/>
      <c r="S1577" s="157"/>
      <c r="T1577" s="157"/>
      <c r="U1577" s="157"/>
      <c r="V1577" s="157"/>
      <c r="W1577" s="157"/>
      <c r="X1577" s="157"/>
      <c r="Y1577" s="147"/>
      <c r="Z1577" s="147"/>
      <c r="AA1577" s="147"/>
      <c r="AB1577" s="147"/>
      <c r="AC1577" s="147"/>
      <c r="AD1577" s="147"/>
      <c r="AE1577" s="147"/>
      <c r="AF1577" s="147"/>
      <c r="AG1577" s="147" t="s">
        <v>187</v>
      </c>
      <c r="AH1577" s="147">
        <v>0</v>
      </c>
      <c r="AI1577" s="147"/>
      <c r="AJ1577" s="147"/>
      <c r="AK1577" s="147"/>
      <c r="AL1577" s="147"/>
      <c r="AM1577" s="147"/>
      <c r="AN1577" s="147"/>
      <c r="AO1577" s="147"/>
      <c r="AP1577" s="147"/>
      <c r="AQ1577" s="147"/>
      <c r="AR1577" s="147"/>
      <c r="AS1577" s="147"/>
      <c r="AT1577" s="147"/>
      <c r="AU1577" s="147"/>
      <c r="AV1577" s="147"/>
      <c r="AW1577" s="147"/>
      <c r="AX1577" s="147"/>
      <c r="AY1577" s="147"/>
      <c r="AZ1577" s="147"/>
      <c r="BA1577" s="147"/>
      <c r="BB1577" s="147"/>
      <c r="BC1577" s="147"/>
      <c r="BD1577" s="147"/>
      <c r="BE1577" s="147"/>
      <c r="BF1577" s="147"/>
      <c r="BG1577" s="147"/>
      <c r="BH1577" s="147"/>
    </row>
    <row r="1578" spans="1:60" outlineLevel="1">
      <c r="A1578" s="154"/>
      <c r="B1578" s="155"/>
      <c r="C1578" s="183" t="s">
        <v>1112</v>
      </c>
      <c r="D1578" s="161"/>
      <c r="E1578" s="162">
        <v>18.200710000000001</v>
      </c>
      <c r="F1578" s="157"/>
      <c r="G1578" s="157"/>
      <c r="H1578" s="157"/>
      <c r="I1578" s="157"/>
      <c r="J1578" s="157"/>
      <c r="K1578" s="157"/>
      <c r="L1578" s="157"/>
      <c r="M1578" s="157"/>
      <c r="N1578" s="157"/>
      <c r="O1578" s="157"/>
      <c r="P1578" s="157"/>
      <c r="Q1578" s="157"/>
      <c r="R1578" s="157"/>
      <c r="S1578" s="157"/>
      <c r="T1578" s="157"/>
      <c r="U1578" s="157"/>
      <c r="V1578" s="157"/>
      <c r="W1578" s="157"/>
      <c r="X1578" s="157"/>
      <c r="Y1578" s="147"/>
      <c r="Z1578" s="147"/>
      <c r="AA1578" s="147"/>
      <c r="AB1578" s="147"/>
      <c r="AC1578" s="147"/>
      <c r="AD1578" s="147"/>
      <c r="AE1578" s="147"/>
      <c r="AF1578" s="147"/>
      <c r="AG1578" s="147" t="s">
        <v>187</v>
      </c>
      <c r="AH1578" s="147">
        <v>0</v>
      </c>
      <c r="AI1578" s="147"/>
      <c r="AJ1578" s="147"/>
      <c r="AK1578" s="147"/>
      <c r="AL1578" s="147"/>
      <c r="AM1578" s="147"/>
      <c r="AN1578" s="147"/>
      <c r="AO1578" s="147"/>
      <c r="AP1578" s="147"/>
      <c r="AQ1578" s="147"/>
      <c r="AR1578" s="147"/>
      <c r="AS1578" s="147"/>
      <c r="AT1578" s="147"/>
      <c r="AU1578" s="147"/>
      <c r="AV1578" s="147"/>
      <c r="AW1578" s="147"/>
      <c r="AX1578" s="147"/>
      <c r="AY1578" s="147"/>
      <c r="AZ1578" s="147"/>
      <c r="BA1578" s="147"/>
      <c r="BB1578" s="147"/>
      <c r="BC1578" s="147"/>
      <c r="BD1578" s="147"/>
      <c r="BE1578" s="147"/>
      <c r="BF1578" s="147"/>
      <c r="BG1578" s="147"/>
      <c r="BH1578" s="147"/>
    </row>
    <row r="1579" spans="1:60" outlineLevel="1">
      <c r="A1579" s="154"/>
      <c r="B1579" s="155"/>
      <c r="C1579" s="244"/>
      <c r="D1579" s="245"/>
      <c r="E1579" s="245"/>
      <c r="F1579" s="245"/>
      <c r="G1579" s="245"/>
      <c r="H1579" s="157"/>
      <c r="I1579" s="157"/>
      <c r="J1579" s="157"/>
      <c r="K1579" s="157"/>
      <c r="L1579" s="157"/>
      <c r="M1579" s="157"/>
      <c r="N1579" s="157"/>
      <c r="O1579" s="157"/>
      <c r="P1579" s="157"/>
      <c r="Q1579" s="157"/>
      <c r="R1579" s="157"/>
      <c r="S1579" s="157"/>
      <c r="T1579" s="157"/>
      <c r="U1579" s="157"/>
      <c r="V1579" s="157"/>
      <c r="W1579" s="157"/>
      <c r="X1579" s="157"/>
      <c r="Y1579" s="147"/>
      <c r="Z1579" s="147"/>
      <c r="AA1579" s="147"/>
      <c r="AB1579" s="147"/>
      <c r="AC1579" s="147"/>
      <c r="AD1579" s="147"/>
      <c r="AE1579" s="147"/>
      <c r="AF1579" s="147"/>
      <c r="AG1579" s="147" t="s">
        <v>181</v>
      </c>
      <c r="AH1579" s="147"/>
      <c r="AI1579" s="147"/>
      <c r="AJ1579" s="147"/>
      <c r="AK1579" s="147"/>
      <c r="AL1579" s="147"/>
      <c r="AM1579" s="147"/>
      <c r="AN1579" s="147"/>
      <c r="AO1579" s="147"/>
      <c r="AP1579" s="147"/>
      <c r="AQ1579" s="147"/>
      <c r="AR1579" s="147"/>
      <c r="AS1579" s="147"/>
      <c r="AT1579" s="147"/>
      <c r="AU1579" s="147"/>
      <c r="AV1579" s="147"/>
      <c r="AW1579" s="147"/>
      <c r="AX1579" s="147"/>
      <c r="AY1579" s="147"/>
      <c r="AZ1579" s="147"/>
      <c r="BA1579" s="147"/>
      <c r="BB1579" s="147"/>
      <c r="BC1579" s="147"/>
      <c r="BD1579" s="147"/>
      <c r="BE1579" s="147"/>
      <c r="BF1579" s="147"/>
      <c r="BG1579" s="147"/>
      <c r="BH1579" s="147"/>
    </row>
    <row r="1580" spans="1:60" outlineLevel="1">
      <c r="A1580" s="170">
        <v>242</v>
      </c>
      <c r="B1580" s="171" t="s">
        <v>1113</v>
      </c>
      <c r="C1580" s="181" t="s">
        <v>1114</v>
      </c>
      <c r="D1580" s="172" t="s">
        <v>315</v>
      </c>
      <c r="E1580" s="173">
        <v>185</v>
      </c>
      <c r="F1580" s="174"/>
      <c r="G1580" s="175">
        <f>ROUND(E1580*F1580,2)</f>
        <v>0</v>
      </c>
      <c r="H1580" s="174"/>
      <c r="I1580" s="175">
        <f>ROUND(E1580*H1580,2)</f>
        <v>0</v>
      </c>
      <c r="J1580" s="174"/>
      <c r="K1580" s="175">
        <f>ROUND(E1580*J1580,2)</f>
        <v>0</v>
      </c>
      <c r="L1580" s="175">
        <v>21</v>
      </c>
      <c r="M1580" s="175">
        <f>G1580*(1+L1580/100)</f>
        <v>0</v>
      </c>
      <c r="N1580" s="175">
        <v>0</v>
      </c>
      <c r="O1580" s="175">
        <f>ROUND(E1580*N1580,2)</f>
        <v>0</v>
      </c>
      <c r="P1580" s="175">
        <v>0</v>
      </c>
      <c r="Q1580" s="175">
        <f>ROUND(E1580*P1580,2)</f>
        <v>0</v>
      </c>
      <c r="R1580" s="175"/>
      <c r="S1580" s="175" t="s">
        <v>184</v>
      </c>
      <c r="T1580" s="176" t="s">
        <v>176</v>
      </c>
      <c r="U1580" s="157">
        <v>0.16900000000000001</v>
      </c>
      <c r="V1580" s="157">
        <f>ROUND(E1580*U1580,2)</f>
        <v>31.27</v>
      </c>
      <c r="W1580" s="157"/>
      <c r="X1580" s="157" t="s">
        <v>207</v>
      </c>
      <c r="Y1580" s="147"/>
      <c r="Z1580" s="147"/>
      <c r="AA1580" s="147"/>
      <c r="AB1580" s="147"/>
      <c r="AC1580" s="147"/>
      <c r="AD1580" s="147"/>
      <c r="AE1580" s="147"/>
      <c r="AF1580" s="147"/>
      <c r="AG1580" s="147" t="s">
        <v>208</v>
      </c>
      <c r="AH1580" s="147"/>
      <c r="AI1580" s="147"/>
      <c r="AJ1580" s="147"/>
      <c r="AK1580" s="147"/>
      <c r="AL1580" s="147"/>
      <c r="AM1580" s="147"/>
      <c r="AN1580" s="147"/>
      <c r="AO1580" s="147"/>
      <c r="AP1580" s="147"/>
      <c r="AQ1580" s="147"/>
      <c r="AR1580" s="147"/>
      <c r="AS1580" s="147"/>
      <c r="AT1580" s="147"/>
      <c r="AU1580" s="147"/>
      <c r="AV1580" s="147"/>
      <c r="AW1580" s="147"/>
      <c r="AX1580" s="147"/>
      <c r="AY1580" s="147"/>
      <c r="AZ1580" s="147"/>
      <c r="BA1580" s="147"/>
      <c r="BB1580" s="147"/>
      <c r="BC1580" s="147"/>
      <c r="BD1580" s="147"/>
      <c r="BE1580" s="147"/>
      <c r="BF1580" s="147"/>
      <c r="BG1580" s="147"/>
      <c r="BH1580" s="147"/>
    </row>
    <row r="1581" spans="1:60" outlineLevel="1">
      <c r="A1581" s="154"/>
      <c r="B1581" s="155"/>
      <c r="C1581" s="183" t="s">
        <v>1108</v>
      </c>
      <c r="D1581" s="161"/>
      <c r="E1581" s="162"/>
      <c r="F1581" s="157"/>
      <c r="G1581" s="157"/>
      <c r="H1581" s="157"/>
      <c r="I1581" s="157"/>
      <c r="J1581" s="157"/>
      <c r="K1581" s="157"/>
      <c r="L1581" s="157"/>
      <c r="M1581" s="157"/>
      <c r="N1581" s="157"/>
      <c r="O1581" s="157"/>
      <c r="P1581" s="157"/>
      <c r="Q1581" s="157"/>
      <c r="R1581" s="157"/>
      <c r="S1581" s="157"/>
      <c r="T1581" s="157"/>
      <c r="U1581" s="157"/>
      <c r="V1581" s="157"/>
      <c r="W1581" s="157"/>
      <c r="X1581" s="157"/>
      <c r="Y1581" s="147"/>
      <c r="Z1581" s="147"/>
      <c r="AA1581" s="147"/>
      <c r="AB1581" s="147"/>
      <c r="AC1581" s="147"/>
      <c r="AD1581" s="147"/>
      <c r="AE1581" s="147"/>
      <c r="AF1581" s="147"/>
      <c r="AG1581" s="147" t="s">
        <v>187</v>
      </c>
      <c r="AH1581" s="147">
        <v>0</v>
      </c>
      <c r="AI1581" s="147"/>
      <c r="AJ1581" s="147"/>
      <c r="AK1581" s="147"/>
      <c r="AL1581" s="147"/>
      <c r="AM1581" s="147"/>
      <c r="AN1581" s="147"/>
      <c r="AO1581" s="147"/>
      <c r="AP1581" s="147"/>
      <c r="AQ1581" s="147"/>
      <c r="AR1581" s="147"/>
      <c r="AS1581" s="147"/>
      <c r="AT1581" s="147"/>
      <c r="AU1581" s="147"/>
      <c r="AV1581" s="147"/>
      <c r="AW1581" s="147"/>
      <c r="AX1581" s="147"/>
      <c r="AY1581" s="147"/>
      <c r="AZ1581" s="147"/>
      <c r="BA1581" s="147"/>
      <c r="BB1581" s="147"/>
      <c r="BC1581" s="147"/>
      <c r="BD1581" s="147"/>
      <c r="BE1581" s="147"/>
      <c r="BF1581" s="147"/>
      <c r="BG1581" s="147"/>
      <c r="BH1581" s="147"/>
    </row>
    <row r="1582" spans="1:60" outlineLevel="1">
      <c r="A1582" s="154"/>
      <c r="B1582" s="155"/>
      <c r="C1582" s="183" t="s">
        <v>1109</v>
      </c>
      <c r="D1582" s="161"/>
      <c r="E1582" s="162">
        <v>185</v>
      </c>
      <c r="F1582" s="157"/>
      <c r="G1582" s="157"/>
      <c r="H1582" s="157"/>
      <c r="I1582" s="157"/>
      <c r="J1582" s="157"/>
      <c r="K1582" s="157"/>
      <c r="L1582" s="157"/>
      <c r="M1582" s="157"/>
      <c r="N1582" s="157"/>
      <c r="O1582" s="157"/>
      <c r="P1582" s="157"/>
      <c r="Q1582" s="157"/>
      <c r="R1582" s="157"/>
      <c r="S1582" s="157"/>
      <c r="T1582" s="157"/>
      <c r="U1582" s="157"/>
      <c r="V1582" s="157"/>
      <c r="W1582" s="157"/>
      <c r="X1582" s="157"/>
      <c r="Y1582" s="147"/>
      <c r="Z1582" s="147"/>
      <c r="AA1582" s="147"/>
      <c r="AB1582" s="147"/>
      <c r="AC1582" s="147"/>
      <c r="AD1582" s="147"/>
      <c r="AE1582" s="147"/>
      <c r="AF1582" s="147"/>
      <c r="AG1582" s="147" t="s">
        <v>187</v>
      </c>
      <c r="AH1582" s="147">
        <v>0</v>
      </c>
      <c r="AI1582" s="147"/>
      <c r="AJ1582" s="147"/>
      <c r="AK1582" s="147"/>
      <c r="AL1582" s="147"/>
      <c r="AM1582" s="147"/>
      <c r="AN1582" s="147"/>
      <c r="AO1582" s="147"/>
      <c r="AP1582" s="147"/>
      <c r="AQ1582" s="147"/>
      <c r="AR1582" s="147"/>
      <c r="AS1582" s="147"/>
      <c r="AT1582" s="147"/>
      <c r="AU1582" s="147"/>
      <c r="AV1582" s="147"/>
      <c r="AW1582" s="147"/>
      <c r="AX1582" s="147"/>
      <c r="AY1582" s="147"/>
      <c r="AZ1582" s="147"/>
      <c r="BA1582" s="147"/>
      <c r="BB1582" s="147"/>
      <c r="BC1582" s="147"/>
      <c r="BD1582" s="147"/>
      <c r="BE1582" s="147"/>
      <c r="BF1582" s="147"/>
      <c r="BG1582" s="147"/>
      <c r="BH1582" s="147"/>
    </row>
    <row r="1583" spans="1:60" outlineLevel="1">
      <c r="A1583" s="154"/>
      <c r="B1583" s="155"/>
      <c r="C1583" s="244"/>
      <c r="D1583" s="245"/>
      <c r="E1583" s="245"/>
      <c r="F1583" s="245"/>
      <c r="G1583" s="245"/>
      <c r="H1583" s="157"/>
      <c r="I1583" s="157"/>
      <c r="J1583" s="157"/>
      <c r="K1583" s="157"/>
      <c r="L1583" s="157"/>
      <c r="M1583" s="157"/>
      <c r="N1583" s="157"/>
      <c r="O1583" s="157"/>
      <c r="P1583" s="157"/>
      <c r="Q1583" s="157"/>
      <c r="R1583" s="157"/>
      <c r="S1583" s="157"/>
      <c r="T1583" s="157"/>
      <c r="U1583" s="157"/>
      <c r="V1583" s="157"/>
      <c r="W1583" s="157"/>
      <c r="X1583" s="157"/>
      <c r="Y1583" s="147"/>
      <c r="Z1583" s="147"/>
      <c r="AA1583" s="147"/>
      <c r="AB1583" s="147"/>
      <c r="AC1583" s="147"/>
      <c r="AD1583" s="147"/>
      <c r="AE1583" s="147"/>
      <c r="AF1583" s="147"/>
      <c r="AG1583" s="147" t="s">
        <v>181</v>
      </c>
      <c r="AH1583" s="147"/>
      <c r="AI1583" s="147"/>
      <c r="AJ1583" s="147"/>
      <c r="AK1583" s="147"/>
      <c r="AL1583" s="147"/>
      <c r="AM1583" s="147"/>
      <c r="AN1583" s="147"/>
      <c r="AO1583" s="147"/>
      <c r="AP1583" s="147"/>
      <c r="AQ1583" s="147"/>
      <c r="AR1583" s="147"/>
      <c r="AS1583" s="147"/>
      <c r="AT1583" s="147"/>
      <c r="AU1583" s="147"/>
      <c r="AV1583" s="147"/>
      <c r="AW1583" s="147"/>
      <c r="AX1583" s="147"/>
      <c r="AY1583" s="147"/>
      <c r="AZ1583" s="147"/>
      <c r="BA1583" s="147"/>
      <c r="BB1583" s="147"/>
      <c r="BC1583" s="147"/>
      <c r="BD1583" s="147"/>
      <c r="BE1583" s="147"/>
      <c r="BF1583" s="147"/>
      <c r="BG1583" s="147"/>
      <c r="BH1583" s="147"/>
    </row>
    <row r="1584" spans="1:60" ht="22.5" outlineLevel="1">
      <c r="A1584" s="170">
        <v>243</v>
      </c>
      <c r="B1584" s="171" t="s">
        <v>1115</v>
      </c>
      <c r="C1584" s="181" t="s">
        <v>1116</v>
      </c>
      <c r="D1584" s="172" t="s">
        <v>257</v>
      </c>
      <c r="E1584" s="173">
        <v>18.200710000000001</v>
      </c>
      <c r="F1584" s="174"/>
      <c r="G1584" s="175">
        <f>ROUND(E1584*F1584,2)</f>
        <v>0</v>
      </c>
      <c r="H1584" s="174"/>
      <c r="I1584" s="175">
        <f>ROUND(E1584*H1584,2)</f>
        <v>0</v>
      </c>
      <c r="J1584" s="174"/>
      <c r="K1584" s="175">
        <f>ROUND(E1584*J1584,2)</f>
        <v>0</v>
      </c>
      <c r="L1584" s="175">
        <v>21</v>
      </c>
      <c r="M1584" s="175">
        <f>G1584*(1+L1584/100)</f>
        <v>0</v>
      </c>
      <c r="N1584" s="175">
        <v>4.3200000000000001E-3</v>
      </c>
      <c r="O1584" s="175">
        <f>ROUND(E1584*N1584,2)</f>
        <v>0.08</v>
      </c>
      <c r="P1584" s="175">
        <v>0</v>
      </c>
      <c r="Q1584" s="175">
        <f>ROUND(E1584*P1584,2)</f>
        <v>0</v>
      </c>
      <c r="R1584" s="175"/>
      <c r="S1584" s="175" t="s">
        <v>184</v>
      </c>
      <c r="T1584" s="176" t="s">
        <v>176</v>
      </c>
      <c r="U1584" s="157">
        <v>1.27</v>
      </c>
      <c r="V1584" s="157">
        <f>ROUND(E1584*U1584,2)</f>
        <v>23.11</v>
      </c>
      <c r="W1584" s="157"/>
      <c r="X1584" s="157" t="s">
        <v>207</v>
      </c>
      <c r="Y1584" s="147"/>
      <c r="Z1584" s="147"/>
      <c r="AA1584" s="147"/>
      <c r="AB1584" s="147"/>
      <c r="AC1584" s="147"/>
      <c r="AD1584" s="147"/>
      <c r="AE1584" s="147"/>
      <c r="AF1584" s="147"/>
      <c r="AG1584" s="147" t="s">
        <v>208</v>
      </c>
      <c r="AH1584" s="147"/>
      <c r="AI1584" s="147"/>
      <c r="AJ1584" s="147"/>
      <c r="AK1584" s="147"/>
      <c r="AL1584" s="147"/>
      <c r="AM1584" s="147"/>
      <c r="AN1584" s="147"/>
      <c r="AO1584" s="147"/>
      <c r="AP1584" s="147"/>
      <c r="AQ1584" s="147"/>
      <c r="AR1584" s="147"/>
      <c r="AS1584" s="147"/>
      <c r="AT1584" s="147"/>
      <c r="AU1584" s="147"/>
      <c r="AV1584" s="147"/>
      <c r="AW1584" s="147"/>
      <c r="AX1584" s="147"/>
      <c r="AY1584" s="147"/>
      <c r="AZ1584" s="147"/>
      <c r="BA1584" s="147"/>
      <c r="BB1584" s="147"/>
      <c r="BC1584" s="147"/>
      <c r="BD1584" s="147"/>
      <c r="BE1584" s="147"/>
      <c r="BF1584" s="147"/>
      <c r="BG1584" s="147"/>
      <c r="BH1584" s="147"/>
    </row>
    <row r="1585" spans="1:60" outlineLevel="1">
      <c r="A1585" s="154"/>
      <c r="B1585" s="155"/>
      <c r="C1585" s="183" t="s">
        <v>260</v>
      </c>
      <c r="D1585" s="161"/>
      <c r="E1585" s="162"/>
      <c r="F1585" s="157"/>
      <c r="G1585" s="157"/>
      <c r="H1585" s="157"/>
      <c r="I1585" s="157"/>
      <c r="J1585" s="157"/>
      <c r="K1585" s="157"/>
      <c r="L1585" s="157"/>
      <c r="M1585" s="157"/>
      <c r="N1585" s="157"/>
      <c r="O1585" s="157"/>
      <c r="P1585" s="157"/>
      <c r="Q1585" s="157"/>
      <c r="R1585" s="157"/>
      <c r="S1585" s="157"/>
      <c r="T1585" s="157"/>
      <c r="U1585" s="157"/>
      <c r="V1585" s="157"/>
      <c r="W1585" s="157"/>
      <c r="X1585" s="157"/>
      <c r="Y1585" s="147"/>
      <c r="Z1585" s="147"/>
      <c r="AA1585" s="147"/>
      <c r="AB1585" s="147"/>
      <c r="AC1585" s="147"/>
      <c r="AD1585" s="147"/>
      <c r="AE1585" s="147"/>
      <c r="AF1585" s="147"/>
      <c r="AG1585" s="147" t="s">
        <v>187</v>
      </c>
      <c r="AH1585" s="147">
        <v>0</v>
      </c>
      <c r="AI1585" s="147"/>
      <c r="AJ1585" s="147"/>
      <c r="AK1585" s="147"/>
      <c r="AL1585" s="147"/>
      <c r="AM1585" s="147"/>
      <c r="AN1585" s="147"/>
      <c r="AO1585" s="147"/>
      <c r="AP1585" s="147"/>
      <c r="AQ1585" s="147"/>
      <c r="AR1585" s="147"/>
      <c r="AS1585" s="147"/>
      <c r="AT1585" s="147"/>
      <c r="AU1585" s="147"/>
      <c r="AV1585" s="147"/>
      <c r="AW1585" s="147"/>
      <c r="AX1585" s="147"/>
      <c r="AY1585" s="147"/>
      <c r="AZ1585" s="147"/>
      <c r="BA1585" s="147"/>
      <c r="BB1585" s="147"/>
      <c r="BC1585" s="147"/>
      <c r="BD1585" s="147"/>
      <c r="BE1585" s="147"/>
      <c r="BF1585" s="147"/>
      <c r="BG1585" s="147"/>
      <c r="BH1585" s="147"/>
    </row>
    <row r="1586" spans="1:60" outlineLevel="1">
      <c r="A1586" s="154"/>
      <c r="B1586" s="155"/>
      <c r="C1586" s="183" t="s">
        <v>1112</v>
      </c>
      <c r="D1586" s="161"/>
      <c r="E1586" s="162">
        <v>18.200710000000001</v>
      </c>
      <c r="F1586" s="157"/>
      <c r="G1586" s="157"/>
      <c r="H1586" s="157"/>
      <c r="I1586" s="157"/>
      <c r="J1586" s="157"/>
      <c r="K1586" s="157"/>
      <c r="L1586" s="157"/>
      <c r="M1586" s="157"/>
      <c r="N1586" s="157"/>
      <c r="O1586" s="157"/>
      <c r="P1586" s="157"/>
      <c r="Q1586" s="157"/>
      <c r="R1586" s="157"/>
      <c r="S1586" s="157"/>
      <c r="T1586" s="157"/>
      <c r="U1586" s="157"/>
      <c r="V1586" s="157"/>
      <c r="W1586" s="157"/>
      <c r="X1586" s="157"/>
      <c r="Y1586" s="147"/>
      <c r="Z1586" s="147"/>
      <c r="AA1586" s="147"/>
      <c r="AB1586" s="147"/>
      <c r="AC1586" s="147"/>
      <c r="AD1586" s="147"/>
      <c r="AE1586" s="147"/>
      <c r="AF1586" s="147"/>
      <c r="AG1586" s="147" t="s">
        <v>187</v>
      </c>
      <c r="AH1586" s="147">
        <v>0</v>
      </c>
      <c r="AI1586" s="147"/>
      <c r="AJ1586" s="147"/>
      <c r="AK1586" s="147"/>
      <c r="AL1586" s="147"/>
      <c r="AM1586" s="147"/>
      <c r="AN1586" s="147"/>
      <c r="AO1586" s="147"/>
      <c r="AP1586" s="147"/>
      <c r="AQ1586" s="147"/>
      <c r="AR1586" s="147"/>
      <c r="AS1586" s="147"/>
      <c r="AT1586" s="147"/>
      <c r="AU1586" s="147"/>
      <c r="AV1586" s="147"/>
      <c r="AW1586" s="147"/>
      <c r="AX1586" s="147"/>
      <c r="AY1586" s="147"/>
      <c r="AZ1586" s="147"/>
      <c r="BA1586" s="147"/>
      <c r="BB1586" s="147"/>
      <c r="BC1586" s="147"/>
      <c r="BD1586" s="147"/>
      <c r="BE1586" s="147"/>
      <c r="BF1586" s="147"/>
      <c r="BG1586" s="147"/>
      <c r="BH1586" s="147"/>
    </row>
    <row r="1587" spans="1:60" outlineLevel="1">
      <c r="A1587" s="154"/>
      <c r="B1587" s="155"/>
      <c r="C1587" s="244"/>
      <c r="D1587" s="245"/>
      <c r="E1587" s="245"/>
      <c r="F1587" s="245"/>
      <c r="G1587" s="245"/>
      <c r="H1587" s="157"/>
      <c r="I1587" s="157"/>
      <c r="J1587" s="157"/>
      <c r="K1587" s="157"/>
      <c r="L1587" s="157"/>
      <c r="M1587" s="157"/>
      <c r="N1587" s="157"/>
      <c r="O1587" s="157"/>
      <c r="P1587" s="157"/>
      <c r="Q1587" s="157"/>
      <c r="R1587" s="157"/>
      <c r="S1587" s="157"/>
      <c r="T1587" s="157"/>
      <c r="U1587" s="157"/>
      <c r="V1587" s="157"/>
      <c r="W1587" s="157"/>
      <c r="X1587" s="157"/>
      <c r="Y1587" s="147"/>
      <c r="Z1587" s="147"/>
      <c r="AA1587" s="147"/>
      <c r="AB1587" s="147"/>
      <c r="AC1587" s="147"/>
      <c r="AD1587" s="147"/>
      <c r="AE1587" s="147"/>
      <c r="AF1587" s="147"/>
      <c r="AG1587" s="147" t="s">
        <v>181</v>
      </c>
      <c r="AH1587" s="147"/>
      <c r="AI1587" s="147"/>
      <c r="AJ1587" s="147"/>
      <c r="AK1587" s="147"/>
      <c r="AL1587" s="147"/>
      <c r="AM1587" s="147"/>
      <c r="AN1587" s="147"/>
      <c r="AO1587" s="147"/>
      <c r="AP1587" s="147"/>
      <c r="AQ1587" s="147"/>
      <c r="AR1587" s="147"/>
      <c r="AS1587" s="147"/>
      <c r="AT1587" s="147"/>
      <c r="AU1587" s="147"/>
      <c r="AV1587" s="147"/>
      <c r="AW1587" s="147"/>
      <c r="AX1587" s="147"/>
      <c r="AY1587" s="147"/>
      <c r="AZ1587" s="147"/>
      <c r="BA1587" s="147"/>
      <c r="BB1587" s="147"/>
      <c r="BC1587" s="147"/>
      <c r="BD1587" s="147"/>
      <c r="BE1587" s="147"/>
      <c r="BF1587" s="147"/>
      <c r="BG1587" s="147"/>
      <c r="BH1587" s="147"/>
    </row>
    <row r="1588" spans="1:60" ht="22.5" outlineLevel="1">
      <c r="A1588" s="170">
        <v>244</v>
      </c>
      <c r="B1588" s="171" t="s">
        <v>1117</v>
      </c>
      <c r="C1588" s="181" t="s">
        <v>1118</v>
      </c>
      <c r="D1588" s="172" t="s">
        <v>257</v>
      </c>
      <c r="E1588" s="173">
        <v>236.16</v>
      </c>
      <c r="F1588" s="174"/>
      <c r="G1588" s="175">
        <f>ROUND(E1588*F1588,2)</f>
        <v>0</v>
      </c>
      <c r="H1588" s="174"/>
      <c r="I1588" s="175">
        <f>ROUND(E1588*H1588,2)</f>
        <v>0</v>
      </c>
      <c r="J1588" s="174"/>
      <c r="K1588" s="175">
        <f>ROUND(E1588*J1588,2)</f>
        <v>0</v>
      </c>
      <c r="L1588" s="175">
        <v>21</v>
      </c>
      <c r="M1588" s="175">
        <f>G1588*(1+L1588/100)</f>
        <v>0</v>
      </c>
      <c r="N1588" s="175">
        <v>3.2799999999999999E-3</v>
      </c>
      <c r="O1588" s="175">
        <f>ROUND(E1588*N1588,2)</f>
        <v>0.77</v>
      </c>
      <c r="P1588" s="175">
        <v>0</v>
      </c>
      <c r="Q1588" s="175">
        <f>ROUND(E1588*P1588,2)</f>
        <v>0</v>
      </c>
      <c r="R1588" s="175"/>
      <c r="S1588" s="175" t="s">
        <v>175</v>
      </c>
      <c r="T1588" s="176" t="s">
        <v>176</v>
      </c>
      <c r="U1588" s="157">
        <v>0.83</v>
      </c>
      <c r="V1588" s="157">
        <f>ROUND(E1588*U1588,2)</f>
        <v>196.01</v>
      </c>
      <c r="W1588" s="157"/>
      <c r="X1588" s="157" t="s">
        <v>207</v>
      </c>
      <c r="Y1588" s="147"/>
      <c r="Z1588" s="147"/>
      <c r="AA1588" s="147"/>
      <c r="AB1588" s="147"/>
      <c r="AC1588" s="147"/>
      <c r="AD1588" s="147"/>
      <c r="AE1588" s="147"/>
      <c r="AF1588" s="147"/>
      <c r="AG1588" s="147" t="s">
        <v>208</v>
      </c>
      <c r="AH1588" s="147"/>
      <c r="AI1588" s="147"/>
      <c r="AJ1588" s="147"/>
      <c r="AK1588" s="147"/>
      <c r="AL1588" s="147"/>
      <c r="AM1588" s="147"/>
      <c r="AN1588" s="147"/>
      <c r="AO1588" s="147"/>
      <c r="AP1588" s="147"/>
      <c r="AQ1588" s="147"/>
      <c r="AR1588" s="147"/>
      <c r="AS1588" s="147"/>
      <c r="AT1588" s="147"/>
      <c r="AU1588" s="147"/>
      <c r="AV1588" s="147"/>
      <c r="AW1588" s="147"/>
      <c r="AX1588" s="147"/>
      <c r="AY1588" s="147"/>
      <c r="AZ1588" s="147"/>
      <c r="BA1588" s="147"/>
      <c r="BB1588" s="147"/>
      <c r="BC1588" s="147"/>
      <c r="BD1588" s="147"/>
      <c r="BE1588" s="147"/>
      <c r="BF1588" s="147"/>
      <c r="BG1588" s="147"/>
      <c r="BH1588" s="147"/>
    </row>
    <row r="1589" spans="1:60" outlineLevel="1">
      <c r="A1589" s="154"/>
      <c r="B1589" s="155"/>
      <c r="C1589" s="183" t="s">
        <v>259</v>
      </c>
      <c r="D1589" s="161"/>
      <c r="E1589" s="162"/>
      <c r="F1589" s="157"/>
      <c r="G1589" s="157"/>
      <c r="H1589" s="157"/>
      <c r="I1589" s="157"/>
      <c r="J1589" s="157"/>
      <c r="K1589" s="157"/>
      <c r="L1589" s="157"/>
      <c r="M1589" s="157"/>
      <c r="N1589" s="157"/>
      <c r="O1589" s="157"/>
      <c r="P1589" s="157"/>
      <c r="Q1589" s="157"/>
      <c r="R1589" s="157"/>
      <c r="S1589" s="157"/>
      <c r="T1589" s="157"/>
      <c r="U1589" s="157"/>
      <c r="V1589" s="157"/>
      <c r="W1589" s="157"/>
      <c r="X1589" s="157"/>
      <c r="Y1589" s="147"/>
      <c r="Z1589" s="147"/>
      <c r="AA1589" s="147"/>
      <c r="AB1589" s="147"/>
      <c r="AC1589" s="147"/>
      <c r="AD1589" s="147"/>
      <c r="AE1589" s="147"/>
      <c r="AF1589" s="147"/>
      <c r="AG1589" s="147" t="s">
        <v>187</v>
      </c>
      <c r="AH1589" s="147">
        <v>0</v>
      </c>
      <c r="AI1589" s="147"/>
      <c r="AJ1589" s="147"/>
      <c r="AK1589" s="147"/>
      <c r="AL1589" s="147"/>
      <c r="AM1589" s="147"/>
      <c r="AN1589" s="147"/>
      <c r="AO1589" s="147"/>
      <c r="AP1589" s="147"/>
      <c r="AQ1589" s="147"/>
      <c r="AR1589" s="147"/>
      <c r="AS1589" s="147"/>
      <c r="AT1589" s="147"/>
      <c r="AU1589" s="147"/>
      <c r="AV1589" s="147"/>
      <c r="AW1589" s="147"/>
      <c r="AX1589" s="147"/>
      <c r="AY1589" s="147"/>
      <c r="AZ1589" s="147"/>
      <c r="BA1589" s="147"/>
      <c r="BB1589" s="147"/>
      <c r="BC1589" s="147"/>
      <c r="BD1589" s="147"/>
      <c r="BE1589" s="147"/>
      <c r="BF1589" s="147"/>
      <c r="BG1589" s="147"/>
      <c r="BH1589" s="147"/>
    </row>
    <row r="1590" spans="1:60" outlineLevel="1">
      <c r="A1590" s="154"/>
      <c r="B1590" s="155"/>
      <c r="C1590" s="183" t="s">
        <v>366</v>
      </c>
      <c r="D1590" s="161"/>
      <c r="E1590" s="162"/>
      <c r="F1590" s="157"/>
      <c r="G1590" s="157"/>
      <c r="H1590" s="157"/>
      <c r="I1590" s="157"/>
      <c r="J1590" s="157"/>
      <c r="K1590" s="157"/>
      <c r="L1590" s="157"/>
      <c r="M1590" s="157"/>
      <c r="N1590" s="157"/>
      <c r="O1590" s="157"/>
      <c r="P1590" s="157"/>
      <c r="Q1590" s="157"/>
      <c r="R1590" s="157"/>
      <c r="S1590" s="157"/>
      <c r="T1590" s="157"/>
      <c r="U1590" s="157"/>
      <c r="V1590" s="157"/>
      <c r="W1590" s="157"/>
      <c r="X1590" s="157"/>
      <c r="Y1590" s="147"/>
      <c r="Z1590" s="147"/>
      <c r="AA1590" s="147"/>
      <c r="AB1590" s="147"/>
      <c r="AC1590" s="147"/>
      <c r="AD1590" s="147"/>
      <c r="AE1590" s="147"/>
      <c r="AF1590" s="147"/>
      <c r="AG1590" s="147" t="s">
        <v>187</v>
      </c>
      <c r="AH1590" s="147">
        <v>0</v>
      </c>
      <c r="AI1590" s="147"/>
      <c r="AJ1590" s="147"/>
      <c r="AK1590" s="147"/>
      <c r="AL1590" s="147"/>
      <c r="AM1590" s="147"/>
      <c r="AN1590" s="147"/>
      <c r="AO1590" s="147"/>
      <c r="AP1590" s="147"/>
      <c r="AQ1590" s="147"/>
      <c r="AR1590" s="147"/>
      <c r="AS1590" s="147"/>
      <c r="AT1590" s="147"/>
      <c r="AU1590" s="147"/>
      <c r="AV1590" s="147"/>
      <c r="AW1590" s="147"/>
      <c r="AX1590" s="147"/>
      <c r="AY1590" s="147"/>
      <c r="AZ1590" s="147"/>
      <c r="BA1590" s="147"/>
      <c r="BB1590" s="147"/>
      <c r="BC1590" s="147"/>
      <c r="BD1590" s="147"/>
      <c r="BE1590" s="147"/>
      <c r="BF1590" s="147"/>
      <c r="BG1590" s="147"/>
      <c r="BH1590" s="147"/>
    </row>
    <row r="1591" spans="1:60" outlineLevel="1">
      <c r="A1591" s="154"/>
      <c r="B1591" s="155"/>
      <c r="C1591" s="183" t="s">
        <v>704</v>
      </c>
      <c r="D1591" s="161"/>
      <c r="E1591" s="162"/>
      <c r="F1591" s="157"/>
      <c r="G1591" s="157"/>
      <c r="H1591" s="157"/>
      <c r="I1591" s="157"/>
      <c r="J1591" s="157"/>
      <c r="K1591" s="157"/>
      <c r="L1591" s="157"/>
      <c r="M1591" s="157"/>
      <c r="N1591" s="157"/>
      <c r="O1591" s="157"/>
      <c r="P1591" s="157"/>
      <c r="Q1591" s="157"/>
      <c r="R1591" s="157"/>
      <c r="S1591" s="157"/>
      <c r="T1591" s="157"/>
      <c r="U1591" s="157"/>
      <c r="V1591" s="157"/>
      <c r="W1591" s="157"/>
      <c r="X1591" s="157"/>
      <c r="Y1591" s="147"/>
      <c r="Z1591" s="147"/>
      <c r="AA1591" s="147"/>
      <c r="AB1591" s="147"/>
      <c r="AC1591" s="147"/>
      <c r="AD1591" s="147"/>
      <c r="AE1591" s="147"/>
      <c r="AF1591" s="147"/>
      <c r="AG1591" s="147" t="s">
        <v>187</v>
      </c>
      <c r="AH1591" s="147">
        <v>0</v>
      </c>
      <c r="AI1591" s="147"/>
      <c r="AJ1591" s="147"/>
      <c r="AK1591" s="147"/>
      <c r="AL1591" s="147"/>
      <c r="AM1591" s="147"/>
      <c r="AN1591" s="147"/>
      <c r="AO1591" s="147"/>
      <c r="AP1591" s="147"/>
      <c r="AQ1591" s="147"/>
      <c r="AR1591" s="147"/>
      <c r="AS1591" s="147"/>
      <c r="AT1591" s="147"/>
      <c r="AU1591" s="147"/>
      <c r="AV1591" s="147"/>
      <c r="AW1591" s="147"/>
      <c r="AX1591" s="147"/>
      <c r="AY1591" s="147"/>
      <c r="AZ1591" s="147"/>
      <c r="BA1591" s="147"/>
      <c r="BB1591" s="147"/>
      <c r="BC1591" s="147"/>
      <c r="BD1591" s="147"/>
      <c r="BE1591" s="147"/>
      <c r="BF1591" s="147"/>
      <c r="BG1591" s="147"/>
      <c r="BH1591" s="147"/>
    </row>
    <row r="1592" spans="1:60" outlineLevel="1">
      <c r="A1592" s="154"/>
      <c r="B1592" s="155"/>
      <c r="C1592" s="183" t="s">
        <v>705</v>
      </c>
      <c r="D1592" s="161"/>
      <c r="E1592" s="162">
        <v>20.47</v>
      </c>
      <c r="F1592" s="157"/>
      <c r="G1592" s="157"/>
      <c r="H1592" s="157"/>
      <c r="I1592" s="157"/>
      <c r="J1592" s="157"/>
      <c r="K1592" s="157"/>
      <c r="L1592" s="157"/>
      <c r="M1592" s="157"/>
      <c r="N1592" s="157"/>
      <c r="O1592" s="157"/>
      <c r="P1592" s="157"/>
      <c r="Q1592" s="157"/>
      <c r="R1592" s="157"/>
      <c r="S1592" s="157"/>
      <c r="T1592" s="157"/>
      <c r="U1592" s="157"/>
      <c r="V1592" s="157"/>
      <c r="W1592" s="157"/>
      <c r="X1592" s="157"/>
      <c r="Y1592" s="147"/>
      <c r="Z1592" s="147"/>
      <c r="AA1592" s="147"/>
      <c r="AB1592" s="147"/>
      <c r="AC1592" s="147"/>
      <c r="AD1592" s="147"/>
      <c r="AE1592" s="147"/>
      <c r="AF1592" s="147"/>
      <c r="AG1592" s="147" t="s">
        <v>187</v>
      </c>
      <c r="AH1592" s="147">
        <v>0</v>
      </c>
      <c r="AI1592" s="147"/>
      <c r="AJ1592" s="147"/>
      <c r="AK1592" s="147"/>
      <c r="AL1592" s="147"/>
      <c r="AM1592" s="147"/>
      <c r="AN1592" s="147"/>
      <c r="AO1592" s="147"/>
      <c r="AP1592" s="147"/>
      <c r="AQ1592" s="147"/>
      <c r="AR1592" s="147"/>
      <c r="AS1592" s="147"/>
      <c r="AT1592" s="147"/>
      <c r="AU1592" s="147"/>
      <c r="AV1592" s="147"/>
      <c r="AW1592" s="147"/>
      <c r="AX1592" s="147"/>
      <c r="AY1592" s="147"/>
      <c r="AZ1592" s="147"/>
      <c r="BA1592" s="147"/>
      <c r="BB1592" s="147"/>
      <c r="BC1592" s="147"/>
      <c r="BD1592" s="147"/>
      <c r="BE1592" s="147"/>
      <c r="BF1592" s="147"/>
      <c r="BG1592" s="147"/>
      <c r="BH1592" s="147"/>
    </row>
    <row r="1593" spans="1:60" outlineLevel="1">
      <c r="A1593" s="154"/>
      <c r="B1593" s="155"/>
      <c r="C1593" s="183" t="s">
        <v>700</v>
      </c>
      <c r="D1593" s="161"/>
      <c r="E1593" s="162"/>
      <c r="F1593" s="157"/>
      <c r="G1593" s="157"/>
      <c r="H1593" s="157"/>
      <c r="I1593" s="157"/>
      <c r="J1593" s="157"/>
      <c r="K1593" s="157"/>
      <c r="L1593" s="157"/>
      <c r="M1593" s="157"/>
      <c r="N1593" s="157"/>
      <c r="O1593" s="157"/>
      <c r="P1593" s="157"/>
      <c r="Q1593" s="157"/>
      <c r="R1593" s="157"/>
      <c r="S1593" s="157"/>
      <c r="T1593" s="157"/>
      <c r="U1593" s="157"/>
      <c r="V1593" s="157"/>
      <c r="W1593" s="157"/>
      <c r="X1593" s="157"/>
      <c r="Y1593" s="147"/>
      <c r="Z1593" s="147"/>
      <c r="AA1593" s="147"/>
      <c r="AB1593" s="147"/>
      <c r="AC1593" s="147"/>
      <c r="AD1593" s="147"/>
      <c r="AE1593" s="147"/>
      <c r="AF1593" s="147"/>
      <c r="AG1593" s="147" t="s">
        <v>187</v>
      </c>
      <c r="AH1593" s="147">
        <v>0</v>
      </c>
      <c r="AI1593" s="147"/>
      <c r="AJ1593" s="147"/>
      <c r="AK1593" s="147"/>
      <c r="AL1593" s="147"/>
      <c r="AM1593" s="147"/>
      <c r="AN1593" s="147"/>
      <c r="AO1593" s="147"/>
      <c r="AP1593" s="147"/>
      <c r="AQ1593" s="147"/>
      <c r="AR1593" s="147"/>
      <c r="AS1593" s="147"/>
      <c r="AT1593" s="147"/>
      <c r="AU1593" s="147"/>
      <c r="AV1593" s="147"/>
      <c r="AW1593" s="147"/>
      <c r="AX1593" s="147"/>
      <c r="AY1593" s="147"/>
      <c r="AZ1593" s="147"/>
      <c r="BA1593" s="147"/>
      <c r="BB1593" s="147"/>
      <c r="BC1593" s="147"/>
      <c r="BD1593" s="147"/>
      <c r="BE1593" s="147"/>
      <c r="BF1593" s="147"/>
      <c r="BG1593" s="147"/>
      <c r="BH1593" s="147"/>
    </row>
    <row r="1594" spans="1:60" outlineLevel="1">
      <c r="A1594" s="154"/>
      <c r="B1594" s="155"/>
      <c r="C1594" s="183" t="s">
        <v>701</v>
      </c>
      <c r="D1594" s="161"/>
      <c r="E1594" s="162">
        <v>4.9000000000000004</v>
      </c>
      <c r="F1594" s="157"/>
      <c r="G1594" s="157"/>
      <c r="H1594" s="157"/>
      <c r="I1594" s="157"/>
      <c r="J1594" s="157"/>
      <c r="K1594" s="157"/>
      <c r="L1594" s="157"/>
      <c r="M1594" s="157"/>
      <c r="N1594" s="157"/>
      <c r="O1594" s="157"/>
      <c r="P1594" s="157"/>
      <c r="Q1594" s="157"/>
      <c r="R1594" s="157"/>
      <c r="S1594" s="157"/>
      <c r="T1594" s="157"/>
      <c r="U1594" s="157"/>
      <c r="V1594" s="157"/>
      <c r="W1594" s="157"/>
      <c r="X1594" s="157"/>
      <c r="Y1594" s="147"/>
      <c r="Z1594" s="147"/>
      <c r="AA1594" s="147"/>
      <c r="AB1594" s="147"/>
      <c r="AC1594" s="147"/>
      <c r="AD1594" s="147"/>
      <c r="AE1594" s="147"/>
      <c r="AF1594" s="147"/>
      <c r="AG1594" s="147" t="s">
        <v>187</v>
      </c>
      <c r="AH1594" s="147">
        <v>0</v>
      </c>
      <c r="AI1594" s="147"/>
      <c r="AJ1594" s="147"/>
      <c r="AK1594" s="147"/>
      <c r="AL1594" s="147"/>
      <c r="AM1594" s="147"/>
      <c r="AN1594" s="147"/>
      <c r="AO1594" s="147"/>
      <c r="AP1594" s="147"/>
      <c r="AQ1594" s="147"/>
      <c r="AR1594" s="147"/>
      <c r="AS1594" s="147"/>
      <c r="AT1594" s="147"/>
      <c r="AU1594" s="147"/>
      <c r="AV1594" s="147"/>
      <c r="AW1594" s="147"/>
      <c r="AX1594" s="147"/>
      <c r="AY1594" s="147"/>
      <c r="AZ1594" s="147"/>
      <c r="BA1594" s="147"/>
      <c r="BB1594" s="147"/>
      <c r="BC1594" s="147"/>
      <c r="BD1594" s="147"/>
      <c r="BE1594" s="147"/>
      <c r="BF1594" s="147"/>
      <c r="BG1594" s="147"/>
      <c r="BH1594" s="147"/>
    </row>
    <row r="1595" spans="1:60" outlineLevel="1">
      <c r="A1595" s="154"/>
      <c r="B1595" s="155"/>
      <c r="C1595" s="183" t="s">
        <v>260</v>
      </c>
      <c r="D1595" s="161"/>
      <c r="E1595" s="162"/>
      <c r="F1595" s="157"/>
      <c r="G1595" s="157"/>
      <c r="H1595" s="157"/>
      <c r="I1595" s="157"/>
      <c r="J1595" s="157"/>
      <c r="K1595" s="157"/>
      <c r="L1595" s="157"/>
      <c r="M1595" s="157"/>
      <c r="N1595" s="157"/>
      <c r="O1595" s="157"/>
      <c r="P1595" s="157"/>
      <c r="Q1595" s="157"/>
      <c r="R1595" s="157"/>
      <c r="S1595" s="157"/>
      <c r="T1595" s="157"/>
      <c r="U1595" s="157"/>
      <c r="V1595" s="157"/>
      <c r="W1595" s="157"/>
      <c r="X1595" s="157"/>
      <c r="Y1595" s="147"/>
      <c r="Z1595" s="147"/>
      <c r="AA1595" s="147"/>
      <c r="AB1595" s="147"/>
      <c r="AC1595" s="147"/>
      <c r="AD1595" s="147"/>
      <c r="AE1595" s="147"/>
      <c r="AF1595" s="147"/>
      <c r="AG1595" s="147" t="s">
        <v>187</v>
      </c>
      <c r="AH1595" s="147">
        <v>0</v>
      </c>
      <c r="AI1595" s="147"/>
      <c r="AJ1595" s="147"/>
      <c r="AK1595" s="147"/>
      <c r="AL1595" s="147"/>
      <c r="AM1595" s="147"/>
      <c r="AN1595" s="147"/>
      <c r="AO1595" s="147"/>
      <c r="AP1595" s="147"/>
      <c r="AQ1595" s="147"/>
      <c r="AR1595" s="147"/>
      <c r="AS1595" s="147"/>
      <c r="AT1595" s="147"/>
      <c r="AU1595" s="147"/>
      <c r="AV1595" s="147"/>
      <c r="AW1595" s="147"/>
      <c r="AX1595" s="147"/>
      <c r="AY1595" s="147"/>
      <c r="AZ1595" s="147"/>
      <c r="BA1595" s="147"/>
      <c r="BB1595" s="147"/>
      <c r="BC1595" s="147"/>
      <c r="BD1595" s="147"/>
      <c r="BE1595" s="147"/>
      <c r="BF1595" s="147"/>
      <c r="BG1595" s="147"/>
      <c r="BH1595" s="147"/>
    </row>
    <row r="1596" spans="1:60" outlineLevel="1">
      <c r="A1596" s="154"/>
      <c r="B1596" s="155"/>
      <c r="C1596" s="183" t="s">
        <v>710</v>
      </c>
      <c r="D1596" s="161"/>
      <c r="E1596" s="162"/>
      <c r="F1596" s="157"/>
      <c r="G1596" s="157"/>
      <c r="H1596" s="157"/>
      <c r="I1596" s="157"/>
      <c r="J1596" s="157"/>
      <c r="K1596" s="157"/>
      <c r="L1596" s="157"/>
      <c r="M1596" s="157"/>
      <c r="N1596" s="157"/>
      <c r="O1596" s="157"/>
      <c r="P1596" s="157"/>
      <c r="Q1596" s="157"/>
      <c r="R1596" s="157"/>
      <c r="S1596" s="157"/>
      <c r="T1596" s="157"/>
      <c r="U1596" s="157"/>
      <c r="V1596" s="157"/>
      <c r="W1596" s="157"/>
      <c r="X1596" s="157"/>
      <c r="Y1596" s="147"/>
      <c r="Z1596" s="147"/>
      <c r="AA1596" s="147"/>
      <c r="AB1596" s="147"/>
      <c r="AC1596" s="147"/>
      <c r="AD1596" s="147"/>
      <c r="AE1596" s="147"/>
      <c r="AF1596" s="147"/>
      <c r="AG1596" s="147" t="s">
        <v>187</v>
      </c>
      <c r="AH1596" s="147">
        <v>0</v>
      </c>
      <c r="AI1596" s="147"/>
      <c r="AJ1596" s="147"/>
      <c r="AK1596" s="147"/>
      <c r="AL1596" s="147"/>
      <c r="AM1596" s="147"/>
      <c r="AN1596" s="147"/>
      <c r="AO1596" s="147"/>
      <c r="AP1596" s="147"/>
      <c r="AQ1596" s="147"/>
      <c r="AR1596" s="147"/>
      <c r="AS1596" s="147"/>
      <c r="AT1596" s="147"/>
      <c r="AU1596" s="147"/>
      <c r="AV1596" s="147"/>
      <c r="AW1596" s="147"/>
      <c r="AX1596" s="147"/>
      <c r="AY1596" s="147"/>
      <c r="AZ1596" s="147"/>
      <c r="BA1596" s="147"/>
      <c r="BB1596" s="147"/>
      <c r="BC1596" s="147"/>
      <c r="BD1596" s="147"/>
      <c r="BE1596" s="147"/>
      <c r="BF1596" s="147"/>
      <c r="BG1596" s="147"/>
      <c r="BH1596" s="147"/>
    </row>
    <row r="1597" spans="1:60" outlineLevel="1">
      <c r="A1597" s="154"/>
      <c r="B1597" s="155"/>
      <c r="C1597" s="183" t="s">
        <v>711</v>
      </c>
      <c r="D1597" s="161"/>
      <c r="E1597" s="162">
        <v>29.48</v>
      </c>
      <c r="F1597" s="157"/>
      <c r="G1597" s="157"/>
      <c r="H1597" s="157"/>
      <c r="I1597" s="157"/>
      <c r="J1597" s="157"/>
      <c r="K1597" s="157"/>
      <c r="L1597" s="157"/>
      <c r="M1597" s="157"/>
      <c r="N1597" s="157"/>
      <c r="O1597" s="157"/>
      <c r="P1597" s="157"/>
      <c r="Q1597" s="157"/>
      <c r="R1597" s="157"/>
      <c r="S1597" s="157"/>
      <c r="T1597" s="157"/>
      <c r="U1597" s="157"/>
      <c r="V1597" s="157"/>
      <c r="W1597" s="157"/>
      <c r="X1597" s="157"/>
      <c r="Y1597" s="147"/>
      <c r="Z1597" s="147"/>
      <c r="AA1597" s="147"/>
      <c r="AB1597" s="147"/>
      <c r="AC1597" s="147"/>
      <c r="AD1597" s="147"/>
      <c r="AE1597" s="147"/>
      <c r="AF1597" s="147"/>
      <c r="AG1597" s="147" t="s">
        <v>187</v>
      </c>
      <c r="AH1597" s="147">
        <v>0</v>
      </c>
      <c r="AI1597" s="147"/>
      <c r="AJ1597" s="147"/>
      <c r="AK1597" s="147"/>
      <c r="AL1597" s="147"/>
      <c r="AM1597" s="147"/>
      <c r="AN1597" s="147"/>
      <c r="AO1597" s="147"/>
      <c r="AP1597" s="147"/>
      <c r="AQ1597" s="147"/>
      <c r="AR1597" s="147"/>
      <c r="AS1597" s="147"/>
      <c r="AT1597" s="147"/>
      <c r="AU1597" s="147"/>
      <c r="AV1597" s="147"/>
      <c r="AW1597" s="147"/>
      <c r="AX1597" s="147"/>
      <c r="AY1597" s="147"/>
      <c r="AZ1597" s="147"/>
      <c r="BA1597" s="147"/>
      <c r="BB1597" s="147"/>
      <c r="BC1597" s="147"/>
      <c r="BD1597" s="147"/>
      <c r="BE1597" s="147"/>
      <c r="BF1597" s="147"/>
      <c r="BG1597" s="147"/>
      <c r="BH1597" s="147"/>
    </row>
    <row r="1598" spans="1:60" outlineLevel="1">
      <c r="A1598" s="154"/>
      <c r="B1598" s="155"/>
      <c r="C1598" s="183" t="s">
        <v>712</v>
      </c>
      <c r="D1598" s="161"/>
      <c r="E1598" s="162"/>
      <c r="F1598" s="157"/>
      <c r="G1598" s="157"/>
      <c r="H1598" s="157"/>
      <c r="I1598" s="157"/>
      <c r="J1598" s="157"/>
      <c r="K1598" s="157"/>
      <c r="L1598" s="157"/>
      <c r="M1598" s="157"/>
      <c r="N1598" s="157"/>
      <c r="O1598" s="157"/>
      <c r="P1598" s="157"/>
      <c r="Q1598" s="157"/>
      <c r="R1598" s="157"/>
      <c r="S1598" s="157"/>
      <c r="T1598" s="157"/>
      <c r="U1598" s="157"/>
      <c r="V1598" s="157"/>
      <c r="W1598" s="157"/>
      <c r="X1598" s="157"/>
      <c r="Y1598" s="147"/>
      <c r="Z1598" s="147"/>
      <c r="AA1598" s="147"/>
      <c r="AB1598" s="147"/>
      <c r="AC1598" s="147"/>
      <c r="AD1598" s="147"/>
      <c r="AE1598" s="147"/>
      <c r="AF1598" s="147"/>
      <c r="AG1598" s="147" t="s">
        <v>187</v>
      </c>
      <c r="AH1598" s="147">
        <v>0</v>
      </c>
      <c r="AI1598" s="147"/>
      <c r="AJ1598" s="147"/>
      <c r="AK1598" s="147"/>
      <c r="AL1598" s="147"/>
      <c r="AM1598" s="147"/>
      <c r="AN1598" s="147"/>
      <c r="AO1598" s="147"/>
      <c r="AP1598" s="147"/>
      <c r="AQ1598" s="147"/>
      <c r="AR1598" s="147"/>
      <c r="AS1598" s="147"/>
      <c r="AT1598" s="147"/>
      <c r="AU1598" s="147"/>
      <c r="AV1598" s="147"/>
      <c r="AW1598" s="147"/>
      <c r="AX1598" s="147"/>
      <c r="AY1598" s="147"/>
      <c r="AZ1598" s="147"/>
      <c r="BA1598" s="147"/>
      <c r="BB1598" s="147"/>
      <c r="BC1598" s="147"/>
      <c r="BD1598" s="147"/>
      <c r="BE1598" s="147"/>
      <c r="BF1598" s="147"/>
      <c r="BG1598" s="147"/>
      <c r="BH1598" s="147"/>
    </row>
    <row r="1599" spans="1:60" outlineLevel="1">
      <c r="A1599" s="154"/>
      <c r="B1599" s="155"/>
      <c r="C1599" s="183" t="s">
        <v>713</v>
      </c>
      <c r="D1599" s="161"/>
      <c r="E1599" s="162">
        <v>44.86</v>
      </c>
      <c r="F1599" s="157"/>
      <c r="G1599" s="157"/>
      <c r="H1599" s="157"/>
      <c r="I1599" s="157"/>
      <c r="J1599" s="157"/>
      <c r="K1599" s="157"/>
      <c r="L1599" s="157"/>
      <c r="M1599" s="157"/>
      <c r="N1599" s="157"/>
      <c r="O1599" s="157"/>
      <c r="P1599" s="157"/>
      <c r="Q1599" s="157"/>
      <c r="R1599" s="157"/>
      <c r="S1599" s="157"/>
      <c r="T1599" s="157"/>
      <c r="U1599" s="157"/>
      <c r="V1599" s="157"/>
      <c r="W1599" s="157"/>
      <c r="X1599" s="157"/>
      <c r="Y1599" s="147"/>
      <c r="Z1599" s="147"/>
      <c r="AA1599" s="147"/>
      <c r="AB1599" s="147"/>
      <c r="AC1599" s="147"/>
      <c r="AD1599" s="147"/>
      <c r="AE1599" s="147"/>
      <c r="AF1599" s="147"/>
      <c r="AG1599" s="147" t="s">
        <v>187</v>
      </c>
      <c r="AH1599" s="147">
        <v>0</v>
      </c>
      <c r="AI1599" s="147"/>
      <c r="AJ1599" s="147"/>
      <c r="AK1599" s="147"/>
      <c r="AL1599" s="147"/>
      <c r="AM1599" s="147"/>
      <c r="AN1599" s="147"/>
      <c r="AO1599" s="147"/>
      <c r="AP1599" s="147"/>
      <c r="AQ1599" s="147"/>
      <c r="AR1599" s="147"/>
      <c r="AS1599" s="147"/>
      <c r="AT1599" s="147"/>
      <c r="AU1599" s="147"/>
      <c r="AV1599" s="147"/>
      <c r="AW1599" s="147"/>
      <c r="AX1599" s="147"/>
      <c r="AY1599" s="147"/>
      <c r="AZ1599" s="147"/>
      <c r="BA1599" s="147"/>
      <c r="BB1599" s="147"/>
      <c r="BC1599" s="147"/>
      <c r="BD1599" s="147"/>
      <c r="BE1599" s="147"/>
      <c r="BF1599" s="147"/>
      <c r="BG1599" s="147"/>
      <c r="BH1599" s="147"/>
    </row>
    <row r="1600" spans="1:60" outlineLevel="1">
      <c r="A1600" s="154"/>
      <c r="B1600" s="155"/>
      <c r="C1600" s="183" t="s">
        <v>261</v>
      </c>
      <c r="D1600" s="161"/>
      <c r="E1600" s="162"/>
      <c r="F1600" s="157"/>
      <c r="G1600" s="157"/>
      <c r="H1600" s="157"/>
      <c r="I1600" s="157"/>
      <c r="J1600" s="157"/>
      <c r="K1600" s="157"/>
      <c r="L1600" s="157"/>
      <c r="M1600" s="157"/>
      <c r="N1600" s="157"/>
      <c r="O1600" s="157"/>
      <c r="P1600" s="157"/>
      <c r="Q1600" s="157"/>
      <c r="R1600" s="157"/>
      <c r="S1600" s="157"/>
      <c r="T1600" s="157"/>
      <c r="U1600" s="157"/>
      <c r="V1600" s="157"/>
      <c r="W1600" s="157"/>
      <c r="X1600" s="157"/>
      <c r="Y1600" s="147"/>
      <c r="Z1600" s="147"/>
      <c r="AA1600" s="147"/>
      <c r="AB1600" s="147"/>
      <c r="AC1600" s="147"/>
      <c r="AD1600" s="147"/>
      <c r="AE1600" s="147"/>
      <c r="AF1600" s="147"/>
      <c r="AG1600" s="147" t="s">
        <v>187</v>
      </c>
      <c r="AH1600" s="147">
        <v>0</v>
      </c>
      <c r="AI1600" s="147"/>
      <c r="AJ1600" s="147"/>
      <c r="AK1600" s="147"/>
      <c r="AL1600" s="147"/>
      <c r="AM1600" s="147"/>
      <c r="AN1600" s="147"/>
      <c r="AO1600" s="147"/>
      <c r="AP1600" s="147"/>
      <c r="AQ1600" s="147"/>
      <c r="AR1600" s="147"/>
      <c r="AS1600" s="147"/>
      <c r="AT1600" s="147"/>
      <c r="AU1600" s="147"/>
      <c r="AV1600" s="147"/>
      <c r="AW1600" s="147"/>
      <c r="AX1600" s="147"/>
      <c r="AY1600" s="147"/>
      <c r="AZ1600" s="147"/>
      <c r="BA1600" s="147"/>
      <c r="BB1600" s="147"/>
      <c r="BC1600" s="147"/>
      <c r="BD1600" s="147"/>
      <c r="BE1600" s="147"/>
      <c r="BF1600" s="147"/>
      <c r="BG1600" s="147"/>
      <c r="BH1600" s="147"/>
    </row>
    <row r="1601" spans="1:60" outlineLevel="1">
      <c r="A1601" s="154"/>
      <c r="B1601" s="155"/>
      <c r="C1601" s="183" t="s">
        <v>714</v>
      </c>
      <c r="D1601" s="161"/>
      <c r="E1601" s="162">
        <v>3.46</v>
      </c>
      <c r="F1601" s="157"/>
      <c r="G1601" s="157"/>
      <c r="H1601" s="157"/>
      <c r="I1601" s="157"/>
      <c r="J1601" s="157"/>
      <c r="K1601" s="157"/>
      <c r="L1601" s="157"/>
      <c r="M1601" s="157"/>
      <c r="N1601" s="157"/>
      <c r="O1601" s="157"/>
      <c r="P1601" s="157"/>
      <c r="Q1601" s="157"/>
      <c r="R1601" s="157"/>
      <c r="S1601" s="157"/>
      <c r="T1601" s="157"/>
      <c r="U1601" s="157"/>
      <c r="V1601" s="157"/>
      <c r="W1601" s="157"/>
      <c r="X1601" s="157"/>
      <c r="Y1601" s="147"/>
      <c r="Z1601" s="147"/>
      <c r="AA1601" s="147"/>
      <c r="AB1601" s="147"/>
      <c r="AC1601" s="147"/>
      <c r="AD1601" s="147"/>
      <c r="AE1601" s="147"/>
      <c r="AF1601" s="147"/>
      <c r="AG1601" s="147" t="s">
        <v>187</v>
      </c>
      <c r="AH1601" s="147">
        <v>0</v>
      </c>
      <c r="AI1601" s="147"/>
      <c r="AJ1601" s="147"/>
      <c r="AK1601" s="147"/>
      <c r="AL1601" s="147"/>
      <c r="AM1601" s="147"/>
      <c r="AN1601" s="147"/>
      <c r="AO1601" s="147"/>
      <c r="AP1601" s="147"/>
      <c r="AQ1601" s="147"/>
      <c r="AR1601" s="147"/>
      <c r="AS1601" s="147"/>
      <c r="AT1601" s="147"/>
      <c r="AU1601" s="147"/>
      <c r="AV1601" s="147"/>
      <c r="AW1601" s="147"/>
      <c r="AX1601" s="147"/>
      <c r="AY1601" s="147"/>
      <c r="AZ1601" s="147"/>
      <c r="BA1601" s="147"/>
      <c r="BB1601" s="147"/>
      <c r="BC1601" s="147"/>
      <c r="BD1601" s="147"/>
      <c r="BE1601" s="147"/>
      <c r="BF1601" s="147"/>
      <c r="BG1601" s="147"/>
      <c r="BH1601" s="147"/>
    </row>
    <row r="1602" spans="1:60" outlineLevel="1">
      <c r="A1602" s="154"/>
      <c r="B1602" s="155"/>
      <c r="C1602" s="183" t="s">
        <v>263</v>
      </c>
      <c r="D1602" s="161"/>
      <c r="E1602" s="162"/>
      <c r="F1602" s="157"/>
      <c r="G1602" s="157"/>
      <c r="H1602" s="157"/>
      <c r="I1602" s="157"/>
      <c r="J1602" s="157"/>
      <c r="K1602" s="157"/>
      <c r="L1602" s="157"/>
      <c r="M1602" s="157"/>
      <c r="N1602" s="157"/>
      <c r="O1602" s="157"/>
      <c r="P1602" s="157"/>
      <c r="Q1602" s="157"/>
      <c r="R1602" s="157"/>
      <c r="S1602" s="157"/>
      <c r="T1602" s="157"/>
      <c r="U1602" s="157"/>
      <c r="V1602" s="157"/>
      <c r="W1602" s="157"/>
      <c r="X1602" s="157"/>
      <c r="Y1602" s="147"/>
      <c r="Z1602" s="147"/>
      <c r="AA1602" s="147"/>
      <c r="AB1602" s="147"/>
      <c r="AC1602" s="147"/>
      <c r="AD1602" s="147"/>
      <c r="AE1602" s="147"/>
      <c r="AF1602" s="147"/>
      <c r="AG1602" s="147" t="s">
        <v>187</v>
      </c>
      <c r="AH1602" s="147">
        <v>0</v>
      </c>
      <c r="AI1602" s="147"/>
      <c r="AJ1602" s="147"/>
      <c r="AK1602" s="147"/>
      <c r="AL1602" s="147"/>
      <c r="AM1602" s="147"/>
      <c r="AN1602" s="147"/>
      <c r="AO1602" s="147"/>
      <c r="AP1602" s="147"/>
      <c r="AQ1602" s="147"/>
      <c r="AR1602" s="147"/>
      <c r="AS1602" s="147"/>
      <c r="AT1602" s="147"/>
      <c r="AU1602" s="147"/>
      <c r="AV1602" s="147"/>
      <c r="AW1602" s="147"/>
      <c r="AX1602" s="147"/>
      <c r="AY1602" s="147"/>
      <c r="AZ1602" s="147"/>
      <c r="BA1602" s="147"/>
      <c r="BB1602" s="147"/>
      <c r="BC1602" s="147"/>
      <c r="BD1602" s="147"/>
      <c r="BE1602" s="147"/>
      <c r="BF1602" s="147"/>
      <c r="BG1602" s="147"/>
      <c r="BH1602" s="147"/>
    </row>
    <row r="1603" spans="1:60" outlineLevel="1">
      <c r="A1603" s="154"/>
      <c r="B1603" s="155"/>
      <c r="C1603" s="183" t="s">
        <v>715</v>
      </c>
      <c r="D1603" s="161"/>
      <c r="E1603" s="162">
        <v>37.71</v>
      </c>
      <c r="F1603" s="157"/>
      <c r="G1603" s="157"/>
      <c r="H1603" s="157"/>
      <c r="I1603" s="157"/>
      <c r="J1603" s="157"/>
      <c r="K1603" s="157"/>
      <c r="L1603" s="157"/>
      <c r="M1603" s="157"/>
      <c r="N1603" s="157"/>
      <c r="O1603" s="157"/>
      <c r="P1603" s="157"/>
      <c r="Q1603" s="157"/>
      <c r="R1603" s="157"/>
      <c r="S1603" s="157"/>
      <c r="T1603" s="157"/>
      <c r="U1603" s="157"/>
      <c r="V1603" s="157"/>
      <c r="W1603" s="157"/>
      <c r="X1603" s="157"/>
      <c r="Y1603" s="147"/>
      <c r="Z1603" s="147"/>
      <c r="AA1603" s="147"/>
      <c r="AB1603" s="147"/>
      <c r="AC1603" s="147"/>
      <c r="AD1603" s="147"/>
      <c r="AE1603" s="147"/>
      <c r="AF1603" s="147"/>
      <c r="AG1603" s="147" t="s">
        <v>187</v>
      </c>
      <c r="AH1603" s="147">
        <v>0</v>
      </c>
      <c r="AI1603" s="147"/>
      <c r="AJ1603" s="147"/>
      <c r="AK1603" s="147"/>
      <c r="AL1603" s="147"/>
      <c r="AM1603" s="147"/>
      <c r="AN1603" s="147"/>
      <c r="AO1603" s="147"/>
      <c r="AP1603" s="147"/>
      <c r="AQ1603" s="147"/>
      <c r="AR1603" s="147"/>
      <c r="AS1603" s="147"/>
      <c r="AT1603" s="147"/>
      <c r="AU1603" s="147"/>
      <c r="AV1603" s="147"/>
      <c r="AW1603" s="147"/>
      <c r="AX1603" s="147"/>
      <c r="AY1603" s="147"/>
      <c r="AZ1603" s="147"/>
      <c r="BA1603" s="147"/>
      <c r="BB1603" s="147"/>
      <c r="BC1603" s="147"/>
      <c r="BD1603" s="147"/>
      <c r="BE1603" s="147"/>
      <c r="BF1603" s="147"/>
      <c r="BG1603" s="147"/>
      <c r="BH1603" s="147"/>
    </row>
    <row r="1604" spans="1:60" outlineLevel="1">
      <c r="A1604" s="154"/>
      <c r="B1604" s="155"/>
      <c r="C1604" s="183" t="s">
        <v>369</v>
      </c>
      <c r="D1604" s="161"/>
      <c r="E1604" s="162"/>
      <c r="F1604" s="157"/>
      <c r="G1604" s="157"/>
      <c r="H1604" s="157"/>
      <c r="I1604" s="157"/>
      <c r="J1604" s="157"/>
      <c r="K1604" s="157"/>
      <c r="L1604" s="157"/>
      <c r="M1604" s="157"/>
      <c r="N1604" s="157"/>
      <c r="O1604" s="157"/>
      <c r="P1604" s="157"/>
      <c r="Q1604" s="157"/>
      <c r="R1604" s="157"/>
      <c r="S1604" s="157"/>
      <c r="T1604" s="157"/>
      <c r="U1604" s="157"/>
      <c r="V1604" s="157"/>
      <c r="W1604" s="157"/>
      <c r="X1604" s="157"/>
      <c r="Y1604" s="147"/>
      <c r="Z1604" s="147"/>
      <c r="AA1604" s="147"/>
      <c r="AB1604" s="147"/>
      <c r="AC1604" s="147"/>
      <c r="AD1604" s="147"/>
      <c r="AE1604" s="147"/>
      <c r="AF1604" s="147"/>
      <c r="AG1604" s="147" t="s">
        <v>187</v>
      </c>
      <c r="AH1604" s="147">
        <v>0</v>
      </c>
      <c r="AI1604" s="147"/>
      <c r="AJ1604" s="147"/>
      <c r="AK1604" s="147"/>
      <c r="AL1604" s="147"/>
      <c r="AM1604" s="147"/>
      <c r="AN1604" s="147"/>
      <c r="AO1604" s="147"/>
      <c r="AP1604" s="147"/>
      <c r="AQ1604" s="147"/>
      <c r="AR1604" s="147"/>
      <c r="AS1604" s="147"/>
      <c r="AT1604" s="147"/>
      <c r="AU1604" s="147"/>
      <c r="AV1604" s="147"/>
      <c r="AW1604" s="147"/>
      <c r="AX1604" s="147"/>
      <c r="AY1604" s="147"/>
      <c r="AZ1604" s="147"/>
      <c r="BA1604" s="147"/>
      <c r="BB1604" s="147"/>
      <c r="BC1604" s="147"/>
      <c r="BD1604" s="147"/>
      <c r="BE1604" s="147"/>
      <c r="BF1604" s="147"/>
      <c r="BG1604" s="147"/>
      <c r="BH1604" s="147"/>
    </row>
    <row r="1605" spans="1:60" outlineLevel="1">
      <c r="A1605" s="154"/>
      <c r="B1605" s="155"/>
      <c r="C1605" s="183" t="s">
        <v>718</v>
      </c>
      <c r="D1605" s="161"/>
      <c r="E1605" s="162"/>
      <c r="F1605" s="157"/>
      <c r="G1605" s="157"/>
      <c r="H1605" s="157"/>
      <c r="I1605" s="157"/>
      <c r="J1605" s="157"/>
      <c r="K1605" s="157"/>
      <c r="L1605" s="157"/>
      <c r="M1605" s="157"/>
      <c r="N1605" s="157"/>
      <c r="O1605" s="157"/>
      <c r="P1605" s="157"/>
      <c r="Q1605" s="157"/>
      <c r="R1605" s="157"/>
      <c r="S1605" s="157"/>
      <c r="T1605" s="157"/>
      <c r="U1605" s="157"/>
      <c r="V1605" s="157"/>
      <c r="W1605" s="157"/>
      <c r="X1605" s="157"/>
      <c r="Y1605" s="147"/>
      <c r="Z1605" s="147"/>
      <c r="AA1605" s="147"/>
      <c r="AB1605" s="147"/>
      <c r="AC1605" s="147"/>
      <c r="AD1605" s="147"/>
      <c r="AE1605" s="147"/>
      <c r="AF1605" s="147"/>
      <c r="AG1605" s="147" t="s">
        <v>187</v>
      </c>
      <c r="AH1605" s="147">
        <v>0</v>
      </c>
      <c r="AI1605" s="147"/>
      <c r="AJ1605" s="147"/>
      <c r="AK1605" s="147"/>
      <c r="AL1605" s="147"/>
      <c r="AM1605" s="147"/>
      <c r="AN1605" s="147"/>
      <c r="AO1605" s="147"/>
      <c r="AP1605" s="147"/>
      <c r="AQ1605" s="147"/>
      <c r="AR1605" s="147"/>
      <c r="AS1605" s="147"/>
      <c r="AT1605" s="147"/>
      <c r="AU1605" s="147"/>
      <c r="AV1605" s="147"/>
      <c r="AW1605" s="147"/>
      <c r="AX1605" s="147"/>
      <c r="AY1605" s="147"/>
      <c r="AZ1605" s="147"/>
      <c r="BA1605" s="147"/>
      <c r="BB1605" s="147"/>
      <c r="BC1605" s="147"/>
      <c r="BD1605" s="147"/>
      <c r="BE1605" s="147"/>
      <c r="BF1605" s="147"/>
      <c r="BG1605" s="147"/>
      <c r="BH1605" s="147"/>
    </row>
    <row r="1606" spans="1:60" outlineLevel="1">
      <c r="A1606" s="154"/>
      <c r="B1606" s="155"/>
      <c r="C1606" s="183" t="s">
        <v>719</v>
      </c>
      <c r="D1606" s="161"/>
      <c r="E1606" s="162">
        <v>95.28</v>
      </c>
      <c r="F1606" s="157"/>
      <c r="G1606" s="157"/>
      <c r="H1606" s="157"/>
      <c r="I1606" s="157"/>
      <c r="J1606" s="157"/>
      <c r="K1606" s="157"/>
      <c r="L1606" s="157"/>
      <c r="M1606" s="157"/>
      <c r="N1606" s="157"/>
      <c r="O1606" s="157"/>
      <c r="P1606" s="157"/>
      <c r="Q1606" s="157"/>
      <c r="R1606" s="157"/>
      <c r="S1606" s="157"/>
      <c r="T1606" s="157"/>
      <c r="U1606" s="157"/>
      <c r="V1606" s="157"/>
      <c r="W1606" s="157"/>
      <c r="X1606" s="157"/>
      <c r="Y1606" s="147"/>
      <c r="Z1606" s="147"/>
      <c r="AA1606" s="147"/>
      <c r="AB1606" s="147"/>
      <c r="AC1606" s="147"/>
      <c r="AD1606" s="147"/>
      <c r="AE1606" s="147"/>
      <c r="AF1606" s="147"/>
      <c r="AG1606" s="147" t="s">
        <v>187</v>
      </c>
      <c r="AH1606" s="147">
        <v>0</v>
      </c>
      <c r="AI1606" s="147"/>
      <c r="AJ1606" s="147"/>
      <c r="AK1606" s="147"/>
      <c r="AL1606" s="147"/>
      <c r="AM1606" s="147"/>
      <c r="AN1606" s="147"/>
      <c r="AO1606" s="147"/>
      <c r="AP1606" s="147"/>
      <c r="AQ1606" s="147"/>
      <c r="AR1606" s="147"/>
      <c r="AS1606" s="147"/>
      <c r="AT1606" s="147"/>
      <c r="AU1606" s="147"/>
      <c r="AV1606" s="147"/>
      <c r="AW1606" s="147"/>
      <c r="AX1606" s="147"/>
      <c r="AY1606" s="147"/>
      <c r="AZ1606" s="147"/>
      <c r="BA1606" s="147"/>
      <c r="BB1606" s="147"/>
      <c r="BC1606" s="147"/>
      <c r="BD1606" s="147"/>
      <c r="BE1606" s="147"/>
      <c r="BF1606" s="147"/>
      <c r="BG1606" s="147"/>
      <c r="BH1606" s="147"/>
    </row>
    <row r="1607" spans="1:60" outlineLevel="1">
      <c r="A1607" s="154"/>
      <c r="B1607" s="155"/>
      <c r="C1607" s="244"/>
      <c r="D1607" s="245"/>
      <c r="E1607" s="245"/>
      <c r="F1607" s="245"/>
      <c r="G1607" s="245"/>
      <c r="H1607" s="157"/>
      <c r="I1607" s="157"/>
      <c r="J1607" s="157"/>
      <c r="K1607" s="157"/>
      <c r="L1607" s="157"/>
      <c r="M1607" s="157"/>
      <c r="N1607" s="157"/>
      <c r="O1607" s="157"/>
      <c r="P1607" s="157"/>
      <c r="Q1607" s="157"/>
      <c r="R1607" s="157"/>
      <c r="S1607" s="157"/>
      <c r="T1607" s="157"/>
      <c r="U1607" s="157"/>
      <c r="V1607" s="157"/>
      <c r="W1607" s="157"/>
      <c r="X1607" s="157"/>
      <c r="Y1607" s="147"/>
      <c r="Z1607" s="147"/>
      <c r="AA1607" s="147"/>
      <c r="AB1607" s="147"/>
      <c r="AC1607" s="147"/>
      <c r="AD1607" s="147"/>
      <c r="AE1607" s="147"/>
      <c r="AF1607" s="147"/>
      <c r="AG1607" s="147" t="s">
        <v>181</v>
      </c>
      <c r="AH1607" s="147"/>
      <c r="AI1607" s="147"/>
      <c r="AJ1607" s="147"/>
      <c r="AK1607" s="147"/>
      <c r="AL1607" s="147"/>
      <c r="AM1607" s="147"/>
      <c r="AN1607" s="147"/>
      <c r="AO1607" s="147"/>
      <c r="AP1607" s="147"/>
      <c r="AQ1607" s="147"/>
      <c r="AR1607" s="147"/>
      <c r="AS1607" s="147"/>
      <c r="AT1607" s="147"/>
      <c r="AU1607" s="147"/>
      <c r="AV1607" s="147"/>
      <c r="AW1607" s="147"/>
      <c r="AX1607" s="147"/>
      <c r="AY1607" s="147"/>
      <c r="AZ1607" s="147"/>
      <c r="BA1607" s="147"/>
      <c r="BB1607" s="147"/>
      <c r="BC1607" s="147"/>
      <c r="BD1607" s="147"/>
      <c r="BE1607" s="147"/>
      <c r="BF1607" s="147"/>
      <c r="BG1607" s="147"/>
      <c r="BH1607" s="147"/>
    </row>
    <row r="1608" spans="1:60" outlineLevel="1">
      <c r="A1608" s="170">
        <v>245</v>
      </c>
      <c r="B1608" s="171" t="s">
        <v>1119</v>
      </c>
      <c r="C1608" s="181" t="s">
        <v>1120</v>
      </c>
      <c r="D1608" s="172" t="s">
        <v>969</v>
      </c>
      <c r="E1608" s="173">
        <v>20.930820000000001</v>
      </c>
      <c r="F1608" s="174"/>
      <c r="G1608" s="175">
        <f>ROUND(E1608*F1608,2)</f>
        <v>0</v>
      </c>
      <c r="H1608" s="174"/>
      <c r="I1608" s="175">
        <f>ROUND(E1608*H1608,2)</f>
        <v>0</v>
      </c>
      <c r="J1608" s="174"/>
      <c r="K1608" s="175">
        <f>ROUND(E1608*J1608,2)</f>
        <v>0</v>
      </c>
      <c r="L1608" s="175">
        <v>21</v>
      </c>
      <c r="M1608" s="175">
        <f>G1608*(1+L1608/100)</f>
        <v>0</v>
      </c>
      <c r="N1608" s="175">
        <v>2.5899999999999999E-3</v>
      </c>
      <c r="O1608" s="175">
        <f>ROUND(E1608*N1608,2)</f>
        <v>0.05</v>
      </c>
      <c r="P1608" s="175">
        <v>0</v>
      </c>
      <c r="Q1608" s="175">
        <f>ROUND(E1608*P1608,2)</f>
        <v>0</v>
      </c>
      <c r="R1608" s="175"/>
      <c r="S1608" s="175" t="s">
        <v>175</v>
      </c>
      <c r="T1608" s="176" t="s">
        <v>176</v>
      </c>
      <c r="U1608" s="157">
        <v>0</v>
      </c>
      <c r="V1608" s="157">
        <f>ROUND(E1608*U1608,2)</f>
        <v>0</v>
      </c>
      <c r="W1608" s="157"/>
      <c r="X1608" s="157" t="s">
        <v>322</v>
      </c>
      <c r="Y1608" s="147"/>
      <c r="Z1608" s="147"/>
      <c r="AA1608" s="147"/>
      <c r="AB1608" s="147"/>
      <c r="AC1608" s="147"/>
      <c r="AD1608" s="147"/>
      <c r="AE1608" s="147"/>
      <c r="AF1608" s="147"/>
      <c r="AG1608" s="147" t="s">
        <v>323</v>
      </c>
      <c r="AH1608" s="147"/>
      <c r="AI1608" s="147"/>
      <c r="AJ1608" s="147"/>
      <c r="AK1608" s="147"/>
      <c r="AL1608" s="147"/>
      <c r="AM1608" s="147"/>
      <c r="AN1608" s="147"/>
      <c r="AO1608" s="147"/>
      <c r="AP1608" s="147"/>
      <c r="AQ1608" s="147"/>
      <c r="AR1608" s="147"/>
      <c r="AS1608" s="147"/>
      <c r="AT1608" s="147"/>
      <c r="AU1608" s="147"/>
      <c r="AV1608" s="147"/>
      <c r="AW1608" s="147"/>
      <c r="AX1608" s="147"/>
      <c r="AY1608" s="147"/>
      <c r="AZ1608" s="147"/>
      <c r="BA1608" s="147"/>
      <c r="BB1608" s="147"/>
      <c r="BC1608" s="147"/>
      <c r="BD1608" s="147"/>
      <c r="BE1608" s="147"/>
      <c r="BF1608" s="147"/>
      <c r="BG1608" s="147"/>
      <c r="BH1608" s="147"/>
    </row>
    <row r="1609" spans="1:60" outlineLevel="1">
      <c r="A1609" s="154"/>
      <c r="B1609" s="155"/>
      <c r="C1609" s="183" t="s">
        <v>260</v>
      </c>
      <c r="D1609" s="161"/>
      <c r="E1609" s="162"/>
      <c r="F1609" s="157"/>
      <c r="G1609" s="157"/>
      <c r="H1609" s="157"/>
      <c r="I1609" s="157"/>
      <c r="J1609" s="157"/>
      <c r="K1609" s="157"/>
      <c r="L1609" s="157"/>
      <c r="M1609" s="157"/>
      <c r="N1609" s="157"/>
      <c r="O1609" s="157"/>
      <c r="P1609" s="157"/>
      <c r="Q1609" s="157"/>
      <c r="R1609" s="157"/>
      <c r="S1609" s="157"/>
      <c r="T1609" s="157"/>
      <c r="U1609" s="157"/>
      <c r="V1609" s="157"/>
      <c r="W1609" s="157"/>
      <c r="X1609" s="157"/>
      <c r="Y1609" s="147"/>
      <c r="Z1609" s="147"/>
      <c r="AA1609" s="147"/>
      <c r="AB1609" s="147"/>
      <c r="AC1609" s="147"/>
      <c r="AD1609" s="147"/>
      <c r="AE1609" s="147"/>
      <c r="AF1609" s="147"/>
      <c r="AG1609" s="147" t="s">
        <v>187</v>
      </c>
      <c r="AH1609" s="147">
        <v>0</v>
      </c>
      <c r="AI1609" s="147"/>
      <c r="AJ1609" s="147"/>
      <c r="AK1609" s="147"/>
      <c r="AL1609" s="147"/>
      <c r="AM1609" s="147"/>
      <c r="AN1609" s="147"/>
      <c r="AO1609" s="147"/>
      <c r="AP1609" s="147"/>
      <c r="AQ1609" s="147"/>
      <c r="AR1609" s="147"/>
      <c r="AS1609" s="147"/>
      <c r="AT1609" s="147"/>
      <c r="AU1609" s="147"/>
      <c r="AV1609" s="147"/>
      <c r="AW1609" s="147"/>
      <c r="AX1609" s="147"/>
      <c r="AY1609" s="147"/>
      <c r="AZ1609" s="147"/>
      <c r="BA1609" s="147"/>
      <c r="BB1609" s="147"/>
      <c r="BC1609" s="147"/>
      <c r="BD1609" s="147"/>
      <c r="BE1609" s="147"/>
      <c r="BF1609" s="147"/>
      <c r="BG1609" s="147"/>
      <c r="BH1609" s="147"/>
    </row>
    <row r="1610" spans="1:60" outlineLevel="1">
      <c r="A1610" s="154"/>
      <c r="B1610" s="155"/>
      <c r="C1610" s="183" t="s">
        <v>1121</v>
      </c>
      <c r="D1610" s="161"/>
      <c r="E1610" s="162">
        <v>20.930820000000001</v>
      </c>
      <c r="F1610" s="157"/>
      <c r="G1610" s="157"/>
      <c r="H1610" s="157"/>
      <c r="I1610" s="157"/>
      <c r="J1610" s="157"/>
      <c r="K1610" s="157"/>
      <c r="L1610" s="157"/>
      <c r="M1610" s="157"/>
      <c r="N1610" s="157"/>
      <c r="O1610" s="157"/>
      <c r="P1610" s="157"/>
      <c r="Q1610" s="157"/>
      <c r="R1610" s="157"/>
      <c r="S1610" s="157"/>
      <c r="T1610" s="157"/>
      <c r="U1610" s="157"/>
      <c r="V1610" s="157"/>
      <c r="W1610" s="157"/>
      <c r="X1610" s="157"/>
      <c r="Y1610" s="147"/>
      <c r="Z1610" s="147"/>
      <c r="AA1610" s="147"/>
      <c r="AB1610" s="147"/>
      <c r="AC1610" s="147"/>
      <c r="AD1610" s="147"/>
      <c r="AE1610" s="147"/>
      <c r="AF1610" s="147"/>
      <c r="AG1610" s="147" t="s">
        <v>187</v>
      </c>
      <c r="AH1610" s="147">
        <v>0</v>
      </c>
      <c r="AI1610" s="147"/>
      <c r="AJ1610" s="147"/>
      <c r="AK1610" s="147"/>
      <c r="AL1610" s="147"/>
      <c r="AM1610" s="147"/>
      <c r="AN1610" s="147"/>
      <c r="AO1610" s="147"/>
      <c r="AP1610" s="147"/>
      <c r="AQ1610" s="147"/>
      <c r="AR1610" s="147"/>
      <c r="AS1610" s="147"/>
      <c r="AT1610" s="147"/>
      <c r="AU1610" s="147"/>
      <c r="AV1610" s="147"/>
      <c r="AW1610" s="147"/>
      <c r="AX1610" s="147"/>
      <c r="AY1610" s="147"/>
      <c r="AZ1610" s="147"/>
      <c r="BA1610" s="147"/>
      <c r="BB1610" s="147"/>
      <c r="BC1610" s="147"/>
      <c r="BD1610" s="147"/>
      <c r="BE1610" s="147"/>
      <c r="BF1610" s="147"/>
      <c r="BG1610" s="147"/>
      <c r="BH1610" s="147"/>
    </row>
    <row r="1611" spans="1:60" outlineLevel="1">
      <c r="A1611" s="154"/>
      <c r="B1611" s="155"/>
      <c r="C1611" s="244"/>
      <c r="D1611" s="245"/>
      <c r="E1611" s="245"/>
      <c r="F1611" s="245"/>
      <c r="G1611" s="245"/>
      <c r="H1611" s="157"/>
      <c r="I1611" s="157"/>
      <c r="J1611" s="157"/>
      <c r="K1611" s="157"/>
      <c r="L1611" s="157"/>
      <c r="M1611" s="157"/>
      <c r="N1611" s="157"/>
      <c r="O1611" s="157"/>
      <c r="P1611" s="157"/>
      <c r="Q1611" s="157"/>
      <c r="R1611" s="157"/>
      <c r="S1611" s="157"/>
      <c r="T1611" s="157"/>
      <c r="U1611" s="157"/>
      <c r="V1611" s="157"/>
      <c r="W1611" s="157"/>
      <c r="X1611" s="157"/>
      <c r="Y1611" s="147"/>
      <c r="Z1611" s="147"/>
      <c r="AA1611" s="147"/>
      <c r="AB1611" s="147"/>
      <c r="AC1611" s="147"/>
      <c r="AD1611" s="147"/>
      <c r="AE1611" s="147"/>
      <c r="AF1611" s="147"/>
      <c r="AG1611" s="147" t="s">
        <v>181</v>
      </c>
      <c r="AH1611" s="147"/>
      <c r="AI1611" s="147"/>
      <c r="AJ1611" s="147"/>
      <c r="AK1611" s="147"/>
      <c r="AL1611" s="147"/>
      <c r="AM1611" s="147"/>
      <c r="AN1611" s="147"/>
      <c r="AO1611" s="147"/>
      <c r="AP1611" s="147"/>
      <c r="AQ1611" s="147"/>
      <c r="AR1611" s="147"/>
      <c r="AS1611" s="147"/>
      <c r="AT1611" s="147"/>
      <c r="AU1611" s="147"/>
      <c r="AV1611" s="147"/>
      <c r="AW1611" s="147"/>
      <c r="AX1611" s="147"/>
      <c r="AY1611" s="147"/>
      <c r="AZ1611" s="147"/>
      <c r="BA1611" s="147"/>
      <c r="BB1611" s="147"/>
      <c r="BC1611" s="147"/>
      <c r="BD1611" s="147"/>
      <c r="BE1611" s="147"/>
      <c r="BF1611" s="147"/>
      <c r="BG1611" s="147"/>
      <c r="BH1611" s="147"/>
    </row>
    <row r="1612" spans="1:60" outlineLevel="1">
      <c r="A1612" s="170">
        <v>246</v>
      </c>
      <c r="B1612" s="171" t="s">
        <v>1122</v>
      </c>
      <c r="C1612" s="181" t="s">
        <v>1123</v>
      </c>
      <c r="D1612" s="172" t="s">
        <v>257</v>
      </c>
      <c r="E1612" s="173">
        <v>292.85899999999998</v>
      </c>
      <c r="F1612" s="174"/>
      <c r="G1612" s="175">
        <f>ROUND(E1612*F1612,2)</f>
        <v>0</v>
      </c>
      <c r="H1612" s="174"/>
      <c r="I1612" s="175">
        <f>ROUND(E1612*H1612,2)</f>
        <v>0</v>
      </c>
      <c r="J1612" s="174"/>
      <c r="K1612" s="175">
        <f>ROUND(E1612*J1612,2)</f>
        <v>0</v>
      </c>
      <c r="L1612" s="175">
        <v>21</v>
      </c>
      <c r="M1612" s="175">
        <f>G1612*(1+L1612/100)</f>
        <v>0</v>
      </c>
      <c r="N1612" s="175">
        <v>1.4200000000000001E-2</v>
      </c>
      <c r="O1612" s="175">
        <f>ROUND(E1612*N1612,2)</f>
        <v>4.16</v>
      </c>
      <c r="P1612" s="175">
        <v>0</v>
      </c>
      <c r="Q1612" s="175">
        <f>ROUND(E1612*P1612,2)</f>
        <v>0</v>
      </c>
      <c r="R1612" s="175"/>
      <c r="S1612" s="175" t="s">
        <v>175</v>
      </c>
      <c r="T1612" s="176" t="s">
        <v>176</v>
      </c>
      <c r="U1612" s="157">
        <v>0</v>
      </c>
      <c r="V1612" s="157">
        <f>ROUND(E1612*U1612,2)</f>
        <v>0</v>
      </c>
      <c r="W1612" s="157"/>
      <c r="X1612" s="157" t="s">
        <v>322</v>
      </c>
      <c r="Y1612" s="147"/>
      <c r="Z1612" s="147"/>
      <c r="AA1612" s="147"/>
      <c r="AB1612" s="147"/>
      <c r="AC1612" s="147"/>
      <c r="AD1612" s="147"/>
      <c r="AE1612" s="147"/>
      <c r="AF1612" s="147"/>
      <c r="AG1612" s="147" t="s">
        <v>323</v>
      </c>
      <c r="AH1612" s="147"/>
      <c r="AI1612" s="147"/>
      <c r="AJ1612" s="147"/>
      <c r="AK1612" s="147"/>
      <c r="AL1612" s="147"/>
      <c r="AM1612" s="147"/>
      <c r="AN1612" s="147"/>
      <c r="AO1612" s="147"/>
      <c r="AP1612" s="147"/>
      <c r="AQ1612" s="147"/>
      <c r="AR1612" s="147"/>
      <c r="AS1612" s="147"/>
      <c r="AT1612" s="147"/>
      <c r="AU1612" s="147"/>
      <c r="AV1612" s="147"/>
      <c r="AW1612" s="147"/>
      <c r="AX1612" s="147"/>
      <c r="AY1612" s="147"/>
      <c r="AZ1612" s="147"/>
      <c r="BA1612" s="147"/>
      <c r="BB1612" s="147"/>
      <c r="BC1612" s="147"/>
      <c r="BD1612" s="147"/>
      <c r="BE1612" s="147"/>
      <c r="BF1612" s="147"/>
      <c r="BG1612" s="147"/>
      <c r="BH1612" s="147"/>
    </row>
    <row r="1613" spans="1:60" outlineLevel="1">
      <c r="A1613" s="154"/>
      <c r="B1613" s="155"/>
      <c r="C1613" s="183" t="s">
        <v>259</v>
      </c>
      <c r="D1613" s="161"/>
      <c r="E1613" s="162"/>
      <c r="F1613" s="157"/>
      <c r="G1613" s="157"/>
      <c r="H1613" s="157"/>
      <c r="I1613" s="157"/>
      <c r="J1613" s="157"/>
      <c r="K1613" s="157"/>
      <c r="L1613" s="157"/>
      <c r="M1613" s="157"/>
      <c r="N1613" s="157"/>
      <c r="O1613" s="157"/>
      <c r="P1613" s="157"/>
      <c r="Q1613" s="157"/>
      <c r="R1613" s="157"/>
      <c r="S1613" s="157"/>
      <c r="T1613" s="157"/>
      <c r="U1613" s="157"/>
      <c r="V1613" s="157"/>
      <c r="W1613" s="157"/>
      <c r="X1613" s="157"/>
      <c r="Y1613" s="147"/>
      <c r="Z1613" s="147"/>
      <c r="AA1613" s="147"/>
      <c r="AB1613" s="147"/>
      <c r="AC1613" s="147"/>
      <c r="AD1613" s="147"/>
      <c r="AE1613" s="147"/>
      <c r="AF1613" s="147"/>
      <c r="AG1613" s="147" t="s">
        <v>187</v>
      </c>
      <c r="AH1613" s="147">
        <v>0</v>
      </c>
      <c r="AI1613" s="147"/>
      <c r="AJ1613" s="147"/>
      <c r="AK1613" s="147"/>
      <c r="AL1613" s="147"/>
      <c r="AM1613" s="147"/>
      <c r="AN1613" s="147"/>
      <c r="AO1613" s="147"/>
      <c r="AP1613" s="147"/>
      <c r="AQ1613" s="147"/>
      <c r="AR1613" s="147"/>
      <c r="AS1613" s="147"/>
      <c r="AT1613" s="147"/>
      <c r="AU1613" s="147"/>
      <c r="AV1613" s="147"/>
      <c r="AW1613" s="147"/>
      <c r="AX1613" s="147"/>
      <c r="AY1613" s="147"/>
      <c r="AZ1613" s="147"/>
      <c r="BA1613" s="147"/>
      <c r="BB1613" s="147"/>
      <c r="BC1613" s="147"/>
      <c r="BD1613" s="147"/>
      <c r="BE1613" s="147"/>
      <c r="BF1613" s="147"/>
      <c r="BG1613" s="147"/>
      <c r="BH1613" s="147"/>
    </row>
    <row r="1614" spans="1:60" outlineLevel="1">
      <c r="A1614" s="154"/>
      <c r="B1614" s="155"/>
      <c r="C1614" s="183" t="s">
        <v>366</v>
      </c>
      <c r="D1614" s="161"/>
      <c r="E1614" s="162"/>
      <c r="F1614" s="157"/>
      <c r="G1614" s="157"/>
      <c r="H1614" s="157"/>
      <c r="I1614" s="157"/>
      <c r="J1614" s="157"/>
      <c r="K1614" s="157"/>
      <c r="L1614" s="157"/>
      <c r="M1614" s="157"/>
      <c r="N1614" s="157"/>
      <c r="O1614" s="157"/>
      <c r="P1614" s="157"/>
      <c r="Q1614" s="157"/>
      <c r="R1614" s="157"/>
      <c r="S1614" s="157"/>
      <c r="T1614" s="157"/>
      <c r="U1614" s="157"/>
      <c r="V1614" s="157"/>
      <c r="W1614" s="157"/>
      <c r="X1614" s="157"/>
      <c r="Y1614" s="147"/>
      <c r="Z1614" s="147"/>
      <c r="AA1614" s="147"/>
      <c r="AB1614" s="147"/>
      <c r="AC1614" s="147"/>
      <c r="AD1614" s="147"/>
      <c r="AE1614" s="147"/>
      <c r="AF1614" s="147"/>
      <c r="AG1614" s="147" t="s">
        <v>187</v>
      </c>
      <c r="AH1614" s="147">
        <v>0</v>
      </c>
      <c r="AI1614" s="147"/>
      <c r="AJ1614" s="147"/>
      <c r="AK1614" s="147"/>
      <c r="AL1614" s="147"/>
      <c r="AM1614" s="147"/>
      <c r="AN1614" s="147"/>
      <c r="AO1614" s="147"/>
      <c r="AP1614" s="147"/>
      <c r="AQ1614" s="147"/>
      <c r="AR1614" s="147"/>
      <c r="AS1614" s="147"/>
      <c r="AT1614" s="147"/>
      <c r="AU1614" s="147"/>
      <c r="AV1614" s="147"/>
      <c r="AW1614" s="147"/>
      <c r="AX1614" s="147"/>
      <c r="AY1614" s="147"/>
      <c r="AZ1614" s="147"/>
      <c r="BA1614" s="147"/>
      <c r="BB1614" s="147"/>
      <c r="BC1614" s="147"/>
      <c r="BD1614" s="147"/>
      <c r="BE1614" s="147"/>
      <c r="BF1614" s="147"/>
      <c r="BG1614" s="147"/>
      <c r="BH1614" s="147"/>
    </row>
    <row r="1615" spans="1:60" outlineLevel="1">
      <c r="A1615" s="154"/>
      <c r="B1615" s="155"/>
      <c r="C1615" s="183" t="s">
        <v>704</v>
      </c>
      <c r="D1615" s="161"/>
      <c r="E1615" s="162"/>
      <c r="F1615" s="157"/>
      <c r="G1615" s="157"/>
      <c r="H1615" s="157"/>
      <c r="I1615" s="157"/>
      <c r="J1615" s="157"/>
      <c r="K1615" s="157"/>
      <c r="L1615" s="157"/>
      <c r="M1615" s="157"/>
      <c r="N1615" s="157"/>
      <c r="O1615" s="157"/>
      <c r="P1615" s="157"/>
      <c r="Q1615" s="157"/>
      <c r="R1615" s="157"/>
      <c r="S1615" s="157"/>
      <c r="T1615" s="157"/>
      <c r="U1615" s="157"/>
      <c r="V1615" s="157"/>
      <c r="W1615" s="157"/>
      <c r="X1615" s="157"/>
      <c r="Y1615" s="147"/>
      <c r="Z1615" s="147"/>
      <c r="AA1615" s="147"/>
      <c r="AB1615" s="147"/>
      <c r="AC1615" s="147"/>
      <c r="AD1615" s="147"/>
      <c r="AE1615" s="147"/>
      <c r="AF1615" s="147"/>
      <c r="AG1615" s="147" t="s">
        <v>187</v>
      </c>
      <c r="AH1615" s="147">
        <v>0</v>
      </c>
      <c r="AI1615" s="147"/>
      <c r="AJ1615" s="147"/>
      <c r="AK1615" s="147"/>
      <c r="AL1615" s="147"/>
      <c r="AM1615" s="147"/>
      <c r="AN1615" s="147"/>
      <c r="AO1615" s="147"/>
      <c r="AP1615" s="147"/>
      <c r="AQ1615" s="147"/>
      <c r="AR1615" s="147"/>
      <c r="AS1615" s="147"/>
      <c r="AT1615" s="147"/>
      <c r="AU1615" s="147"/>
      <c r="AV1615" s="147"/>
      <c r="AW1615" s="147"/>
      <c r="AX1615" s="147"/>
      <c r="AY1615" s="147"/>
      <c r="AZ1615" s="147"/>
      <c r="BA1615" s="147"/>
      <c r="BB1615" s="147"/>
      <c r="BC1615" s="147"/>
      <c r="BD1615" s="147"/>
      <c r="BE1615" s="147"/>
      <c r="BF1615" s="147"/>
      <c r="BG1615" s="147"/>
      <c r="BH1615" s="147"/>
    </row>
    <row r="1616" spans="1:60" outlineLevel="1">
      <c r="A1616" s="154"/>
      <c r="B1616" s="155"/>
      <c r="C1616" s="183" t="s">
        <v>1124</v>
      </c>
      <c r="D1616" s="161"/>
      <c r="E1616" s="162">
        <v>23.540500000000002</v>
      </c>
      <c r="F1616" s="157"/>
      <c r="G1616" s="157"/>
      <c r="H1616" s="157"/>
      <c r="I1616" s="157"/>
      <c r="J1616" s="157"/>
      <c r="K1616" s="157"/>
      <c r="L1616" s="157"/>
      <c r="M1616" s="157"/>
      <c r="N1616" s="157"/>
      <c r="O1616" s="157"/>
      <c r="P1616" s="157"/>
      <c r="Q1616" s="157"/>
      <c r="R1616" s="157"/>
      <c r="S1616" s="157"/>
      <c r="T1616" s="157"/>
      <c r="U1616" s="157"/>
      <c r="V1616" s="157"/>
      <c r="W1616" s="157"/>
      <c r="X1616" s="157"/>
      <c r="Y1616" s="147"/>
      <c r="Z1616" s="147"/>
      <c r="AA1616" s="147"/>
      <c r="AB1616" s="147"/>
      <c r="AC1616" s="147"/>
      <c r="AD1616" s="147"/>
      <c r="AE1616" s="147"/>
      <c r="AF1616" s="147"/>
      <c r="AG1616" s="147" t="s">
        <v>187</v>
      </c>
      <c r="AH1616" s="147">
        <v>0</v>
      </c>
      <c r="AI1616" s="147"/>
      <c r="AJ1616" s="147"/>
      <c r="AK1616" s="147"/>
      <c r="AL1616" s="147"/>
      <c r="AM1616" s="147"/>
      <c r="AN1616" s="147"/>
      <c r="AO1616" s="147"/>
      <c r="AP1616" s="147"/>
      <c r="AQ1616" s="147"/>
      <c r="AR1616" s="147"/>
      <c r="AS1616" s="147"/>
      <c r="AT1616" s="147"/>
      <c r="AU1616" s="147"/>
      <c r="AV1616" s="147"/>
      <c r="AW1616" s="147"/>
      <c r="AX1616" s="147"/>
      <c r="AY1616" s="147"/>
      <c r="AZ1616" s="147"/>
      <c r="BA1616" s="147"/>
      <c r="BB1616" s="147"/>
      <c r="BC1616" s="147"/>
      <c r="BD1616" s="147"/>
      <c r="BE1616" s="147"/>
      <c r="BF1616" s="147"/>
      <c r="BG1616" s="147"/>
      <c r="BH1616" s="147"/>
    </row>
    <row r="1617" spans="1:60" outlineLevel="1">
      <c r="A1617" s="154"/>
      <c r="B1617" s="155"/>
      <c r="C1617" s="183" t="s">
        <v>700</v>
      </c>
      <c r="D1617" s="161"/>
      <c r="E1617" s="162"/>
      <c r="F1617" s="157"/>
      <c r="G1617" s="157"/>
      <c r="H1617" s="157"/>
      <c r="I1617" s="157"/>
      <c r="J1617" s="157"/>
      <c r="K1617" s="157"/>
      <c r="L1617" s="157"/>
      <c r="M1617" s="157"/>
      <c r="N1617" s="157"/>
      <c r="O1617" s="157"/>
      <c r="P1617" s="157"/>
      <c r="Q1617" s="157"/>
      <c r="R1617" s="157"/>
      <c r="S1617" s="157"/>
      <c r="T1617" s="157"/>
      <c r="U1617" s="157"/>
      <c r="V1617" s="157"/>
      <c r="W1617" s="157"/>
      <c r="X1617" s="157"/>
      <c r="Y1617" s="147"/>
      <c r="Z1617" s="147"/>
      <c r="AA1617" s="147"/>
      <c r="AB1617" s="147"/>
      <c r="AC1617" s="147"/>
      <c r="AD1617" s="147"/>
      <c r="AE1617" s="147"/>
      <c r="AF1617" s="147"/>
      <c r="AG1617" s="147" t="s">
        <v>187</v>
      </c>
      <c r="AH1617" s="147">
        <v>0</v>
      </c>
      <c r="AI1617" s="147"/>
      <c r="AJ1617" s="147"/>
      <c r="AK1617" s="147"/>
      <c r="AL1617" s="147"/>
      <c r="AM1617" s="147"/>
      <c r="AN1617" s="147"/>
      <c r="AO1617" s="147"/>
      <c r="AP1617" s="147"/>
      <c r="AQ1617" s="147"/>
      <c r="AR1617" s="147"/>
      <c r="AS1617" s="147"/>
      <c r="AT1617" s="147"/>
      <c r="AU1617" s="147"/>
      <c r="AV1617" s="147"/>
      <c r="AW1617" s="147"/>
      <c r="AX1617" s="147"/>
      <c r="AY1617" s="147"/>
      <c r="AZ1617" s="147"/>
      <c r="BA1617" s="147"/>
      <c r="BB1617" s="147"/>
      <c r="BC1617" s="147"/>
      <c r="BD1617" s="147"/>
      <c r="BE1617" s="147"/>
      <c r="BF1617" s="147"/>
      <c r="BG1617" s="147"/>
      <c r="BH1617" s="147"/>
    </row>
    <row r="1618" spans="1:60" outlineLevel="1">
      <c r="A1618" s="154"/>
      <c r="B1618" s="155"/>
      <c r="C1618" s="183" t="s">
        <v>1125</v>
      </c>
      <c r="D1618" s="161"/>
      <c r="E1618" s="162">
        <v>5.6349999999999998</v>
      </c>
      <c r="F1618" s="157"/>
      <c r="G1618" s="157"/>
      <c r="H1618" s="157"/>
      <c r="I1618" s="157"/>
      <c r="J1618" s="157"/>
      <c r="K1618" s="157"/>
      <c r="L1618" s="157"/>
      <c r="M1618" s="157"/>
      <c r="N1618" s="157"/>
      <c r="O1618" s="157"/>
      <c r="P1618" s="157"/>
      <c r="Q1618" s="157"/>
      <c r="R1618" s="157"/>
      <c r="S1618" s="157"/>
      <c r="T1618" s="157"/>
      <c r="U1618" s="157"/>
      <c r="V1618" s="157"/>
      <c r="W1618" s="157"/>
      <c r="X1618" s="157"/>
      <c r="Y1618" s="147"/>
      <c r="Z1618" s="147"/>
      <c r="AA1618" s="147"/>
      <c r="AB1618" s="147"/>
      <c r="AC1618" s="147"/>
      <c r="AD1618" s="147"/>
      <c r="AE1618" s="147"/>
      <c r="AF1618" s="147"/>
      <c r="AG1618" s="147" t="s">
        <v>187</v>
      </c>
      <c r="AH1618" s="147">
        <v>0</v>
      </c>
      <c r="AI1618" s="147"/>
      <c r="AJ1618" s="147"/>
      <c r="AK1618" s="147"/>
      <c r="AL1618" s="147"/>
      <c r="AM1618" s="147"/>
      <c r="AN1618" s="147"/>
      <c r="AO1618" s="147"/>
      <c r="AP1618" s="147"/>
      <c r="AQ1618" s="147"/>
      <c r="AR1618" s="147"/>
      <c r="AS1618" s="147"/>
      <c r="AT1618" s="147"/>
      <c r="AU1618" s="147"/>
      <c r="AV1618" s="147"/>
      <c r="AW1618" s="147"/>
      <c r="AX1618" s="147"/>
      <c r="AY1618" s="147"/>
      <c r="AZ1618" s="147"/>
      <c r="BA1618" s="147"/>
      <c r="BB1618" s="147"/>
      <c r="BC1618" s="147"/>
      <c r="BD1618" s="147"/>
      <c r="BE1618" s="147"/>
      <c r="BF1618" s="147"/>
      <c r="BG1618" s="147"/>
      <c r="BH1618" s="147"/>
    </row>
    <row r="1619" spans="1:60" outlineLevel="1">
      <c r="A1619" s="154"/>
      <c r="B1619" s="155"/>
      <c r="C1619" s="183" t="s">
        <v>260</v>
      </c>
      <c r="D1619" s="161"/>
      <c r="E1619" s="162"/>
      <c r="F1619" s="157"/>
      <c r="G1619" s="157"/>
      <c r="H1619" s="157"/>
      <c r="I1619" s="157"/>
      <c r="J1619" s="157"/>
      <c r="K1619" s="157"/>
      <c r="L1619" s="157"/>
      <c r="M1619" s="157"/>
      <c r="N1619" s="157"/>
      <c r="O1619" s="157"/>
      <c r="P1619" s="157"/>
      <c r="Q1619" s="157"/>
      <c r="R1619" s="157"/>
      <c r="S1619" s="157"/>
      <c r="T1619" s="157"/>
      <c r="U1619" s="157"/>
      <c r="V1619" s="157"/>
      <c r="W1619" s="157"/>
      <c r="X1619" s="157"/>
      <c r="Y1619" s="147"/>
      <c r="Z1619" s="147"/>
      <c r="AA1619" s="147"/>
      <c r="AB1619" s="147"/>
      <c r="AC1619" s="147"/>
      <c r="AD1619" s="147"/>
      <c r="AE1619" s="147"/>
      <c r="AF1619" s="147"/>
      <c r="AG1619" s="147" t="s">
        <v>187</v>
      </c>
      <c r="AH1619" s="147">
        <v>0</v>
      </c>
      <c r="AI1619" s="147"/>
      <c r="AJ1619" s="147"/>
      <c r="AK1619" s="147"/>
      <c r="AL1619" s="147"/>
      <c r="AM1619" s="147"/>
      <c r="AN1619" s="147"/>
      <c r="AO1619" s="147"/>
      <c r="AP1619" s="147"/>
      <c r="AQ1619" s="147"/>
      <c r="AR1619" s="147"/>
      <c r="AS1619" s="147"/>
      <c r="AT1619" s="147"/>
      <c r="AU1619" s="147"/>
      <c r="AV1619" s="147"/>
      <c r="AW1619" s="147"/>
      <c r="AX1619" s="147"/>
      <c r="AY1619" s="147"/>
      <c r="AZ1619" s="147"/>
      <c r="BA1619" s="147"/>
      <c r="BB1619" s="147"/>
      <c r="BC1619" s="147"/>
      <c r="BD1619" s="147"/>
      <c r="BE1619" s="147"/>
      <c r="BF1619" s="147"/>
      <c r="BG1619" s="147"/>
      <c r="BH1619" s="147"/>
    </row>
    <row r="1620" spans="1:60" outlineLevel="1">
      <c r="A1620" s="154"/>
      <c r="B1620" s="155"/>
      <c r="C1620" s="183" t="s">
        <v>710</v>
      </c>
      <c r="D1620" s="161"/>
      <c r="E1620" s="162"/>
      <c r="F1620" s="157"/>
      <c r="G1620" s="157"/>
      <c r="H1620" s="157"/>
      <c r="I1620" s="157"/>
      <c r="J1620" s="157"/>
      <c r="K1620" s="157"/>
      <c r="L1620" s="157"/>
      <c r="M1620" s="157"/>
      <c r="N1620" s="157"/>
      <c r="O1620" s="157"/>
      <c r="P1620" s="157"/>
      <c r="Q1620" s="157"/>
      <c r="R1620" s="157"/>
      <c r="S1620" s="157"/>
      <c r="T1620" s="157"/>
      <c r="U1620" s="157"/>
      <c r="V1620" s="157"/>
      <c r="W1620" s="157"/>
      <c r="X1620" s="157"/>
      <c r="Y1620" s="147"/>
      <c r="Z1620" s="147"/>
      <c r="AA1620" s="147"/>
      <c r="AB1620" s="147"/>
      <c r="AC1620" s="147"/>
      <c r="AD1620" s="147"/>
      <c r="AE1620" s="147"/>
      <c r="AF1620" s="147"/>
      <c r="AG1620" s="147" t="s">
        <v>187</v>
      </c>
      <c r="AH1620" s="147">
        <v>0</v>
      </c>
      <c r="AI1620" s="147"/>
      <c r="AJ1620" s="147"/>
      <c r="AK1620" s="147"/>
      <c r="AL1620" s="147"/>
      <c r="AM1620" s="147"/>
      <c r="AN1620" s="147"/>
      <c r="AO1620" s="147"/>
      <c r="AP1620" s="147"/>
      <c r="AQ1620" s="147"/>
      <c r="AR1620" s="147"/>
      <c r="AS1620" s="147"/>
      <c r="AT1620" s="147"/>
      <c r="AU1620" s="147"/>
      <c r="AV1620" s="147"/>
      <c r="AW1620" s="147"/>
      <c r="AX1620" s="147"/>
      <c r="AY1620" s="147"/>
      <c r="AZ1620" s="147"/>
      <c r="BA1620" s="147"/>
      <c r="BB1620" s="147"/>
      <c r="BC1620" s="147"/>
      <c r="BD1620" s="147"/>
      <c r="BE1620" s="147"/>
      <c r="BF1620" s="147"/>
      <c r="BG1620" s="147"/>
      <c r="BH1620" s="147"/>
    </row>
    <row r="1621" spans="1:60" outlineLevel="1">
      <c r="A1621" s="154"/>
      <c r="B1621" s="155"/>
      <c r="C1621" s="183" t="s">
        <v>1126</v>
      </c>
      <c r="D1621" s="161"/>
      <c r="E1621" s="162">
        <v>33.902000000000001</v>
      </c>
      <c r="F1621" s="157"/>
      <c r="G1621" s="157"/>
      <c r="H1621" s="157"/>
      <c r="I1621" s="157"/>
      <c r="J1621" s="157"/>
      <c r="K1621" s="157"/>
      <c r="L1621" s="157"/>
      <c r="M1621" s="157"/>
      <c r="N1621" s="157"/>
      <c r="O1621" s="157"/>
      <c r="P1621" s="157"/>
      <c r="Q1621" s="157"/>
      <c r="R1621" s="157"/>
      <c r="S1621" s="157"/>
      <c r="T1621" s="157"/>
      <c r="U1621" s="157"/>
      <c r="V1621" s="157"/>
      <c r="W1621" s="157"/>
      <c r="X1621" s="157"/>
      <c r="Y1621" s="147"/>
      <c r="Z1621" s="147"/>
      <c r="AA1621" s="147"/>
      <c r="AB1621" s="147"/>
      <c r="AC1621" s="147"/>
      <c r="AD1621" s="147"/>
      <c r="AE1621" s="147"/>
      <c r="AF1621" s="147"/>
      <c r="AG1621" s="147" t="s">
        <v>187</v>
      </c>
      <c r="AH1621" s="147">
        <v>0</v>
      </c>
      <c r="AI1621" s="147"/>
      <c r="AJ1621" s="147"/>
      <c r="AK1621" s="147"/>
      <c r="AL1621" s="147"/>
      <c r="AM1621" s="147"/>
      <c r="AN1621" s="147"/>
      <c r="AO1621" s="147"/>
      <c r="AP1621" s="147"/>
      <c r="AQ1621" s="147"/>
      <c r="AR1621" s="147"/>
      <c r="AS1621" s="147"/>
      <c r="AT1621" s="147"/>
      <c r="AU1621" s="147"/>
      <c r="AV1621" s="147"/>
      <c r="AW1621" s="147"/>
      <c r="AX1621" s="147"/>
      <c r="AY1621" s="147"/>
      <c r="AZ1621" s="147"/>
      <c r="BA1621" s="147"/>
      <c r="BB1621" s="147"/>
      <c r="BC1621" s="147"/>
      <c r="BD1621" s="147"/>
      <c r="BE1621" s="147"/>
      <c r="BF1621" s="147"/>
      <c r="BG1621" s="147"/>
      <c r="BH1621" s="147"/>
    </row>
    <row r="1622" spans="1:60" outlineLevel="1">
      <c r="A1622" s="154"/>
      <c r="B1622" s="155"/>
      <c r="C1622" s="183" t="s">
        <v>712</v>
      </c>
      <c r="D1622" s="161"/>
      <c r="E1622" s="162"/>
      <c r="F1622" s="157"/>
      <c r="G1622" s="157"/>
      <c r="H1622" s="157"/>
      <c r="I1622" s="157"/>
      <c r="J1622" s="157"/>
      <c r="K1622" s="157"/>
      <c r="L1622" s="157"/>
      <c r="M1622" s="157"/>
      <c r="N1622" s="157"/>
      <c r="O1622" s="157"/>
      <c r="P1622" s="157"/>
      <c r="Q1622" s="157"/>
      <c r="R1622" s="157"/>
      <c r="S1622" s="157"/>
      <c r="T1622" s="157"/>
      <c r="U1622" s="157"/>
      <c r="V1622" s="157"/>
      <c r="W1622" s="157"/>
      <c r="X1622" s="157"/>
      <c r="Y1622" s="147"/>
      <c r="Z1622" s="147"/>
      <c r="AA1622" s="147"/>
      <c r="AB1622" s="147"/>
      <c r="AC1622" s="147"/>
      <c r="AD1622" s="147"/>
      <c r="AE1622" s="147"/>
      <c r="AF1622" s="147"/>
      <c r="AG1622" s="147" t="s">
        <v>187</v>
      </c>
      <c r="AH1622" s="147">
        <v>0</v>
      </c>
      <c r="AI1622" s="147"/>
      <c r="AJ1622" s="147"/>
      <c r="AK1622" s="147"/>
      <c r="AL1622" s="147"/>
      <c r="AM1622" s="147"/>
      <c r="AN1622" s="147"/>
      <c r="AO1622" s="147"/>
      <c r="AP1622" s="147"/>
      <c r="AQ1622" s="147"/>
      <c r="AR1622" s="147"/>
      <c r="AS1622" s="147"/>
      <c r="AT1622" s="147"/>
      <c r="AU1622" s="147"/>
      <c r="AV1622" s="147"/>
      <c r="AW1622" s="147"/>
      <c r="AX1622" s="147"/>
      <c r="AY1622" s="147"/>
      <c r="AZ1622" s="147"/>
      <c r="BA1622" s="147"/>
      <c r="BB1622" s="147"/>
      <c r="BC1622" s="147"/>
      <c r="BD1622" s="147"/>
      <c r="BE1622" s="147"/>
      <c r="BF1622" s="147"/>
      <c r="BG1622" s="147"/>
      <c r="BH1622" s="147"/>
    </row>
    <row r="1623" spans="1:60" outlineLevel="1">
      <c r="A1623" s="154"/>
      <c r="B1623" s="155"/>
      <c r="C1623" s="183" t="s">
        <v>1127</v>
      </c>
      <c r="D1623" s="161"/>
      <c r="E1623" s="162">
        <v>51.588999999999999</v>
      </c>
      <c r="F1623" s="157"/>
      <c r="G1623" s="157"/>
      <c r="H1623" s="157"/>
      <c r="I1623" s="157"/>
      <c r="J1623" s="157"/>
      <c r="K1623" s="157"/>
      <c r="L1623" s="157"/>
      <c r="M1623" s="157"/>
      <c r="N1623" s="157"/>
      <c r="O1623" s="157"/>
      <c r="P1623" s="157"/>
      <c r="Q1623" s="157"/>
      <c r="R1623" s="157"/>
      <c r="S1623" s="157"/>
      <c r="T1623" s="157"/>
      <c r="U1623" s="157"/>
      <c r="V1623" s="157"/>
      <c r="W1623" s="157"/>
      <c r="X1623" s="157"/>
      <c r="Y1623" s="147"/>
      <c r="Z1623" s="147"/>
      <c r="AA1623" s="147"/>
      <c r="AB1623" s="147"/>
      <c r="AC1623" s="147"/>
      <c r="AD1623" s="147"/>
      <c r="AE1623" s="147"/>
      <c r="AF1623" s="147"/>
      <c r="AG1623" s="147" t="s">
        <v>187</v>
      </c>
      <c r="AH1623" s="147">
        <v>0</v>
      </c>
      <c r="AI1623" s="147"/>
      <c r="AJ1623" s="147"/>
      <c r="AK1623" s="147"/>
      <c r="AL1623" s="147"/>
      <c r="AM1623" s="147"/>
      <c r="AN1623" s="147"/>
      <c r="AO1623" s="147"/>
      <c r="AP1623" s="147"/>
      <c r="AQ1623" s="147"/>
      <c r="AR1623" s="147"/>
      <c r="AS1623" s="147"/>
      <c r="AT1623" s="147"/>
      <c r="AU1623" s="147"/>
      <c r="AV1623" s="147"/>
      <c r="AW1623" s="147"/>
      <c r="AX1623" s="147"/>
      <c r="AY1623" s="147"/>
      <c r="AZ1623" s="147"/>
      <c r="BA1623" s="147"/>
      <c r="BB1623" s="147"/>
      <c r="BC1623" s="147"/>
      <c r="BD1623" s="147"/>
      <c r="BE1623" s="147"/>
      <c r="BF1623" s="147"/>
      <c r="BG1623" s="147"/>
      <c r="BH1623" s="147"/>
    </row>
    <row r="1624" spans="1:60" outlineLevel="1">
      <c r="A1624" s="154"/>
      <c r="B1624" s="155"/>
      <c r="C1624" s="183" t="s">
        <v>261</v>
      </c>
      <c r="D1624" s="161"/>
      <c r="E1624" s="162"/>
      <c r="F1624" s="157"/>
      <c r="G1624" s="157"/>
      <c r="H1624" s="157"/>
      <c r="I1624" s="157"/>
      <c r="J1624" s="157"/>
      <c r="K1624" s="157"/>
      <c r="L1624" s="157"/>
      <c r="M1624" s="157"/>
      <c r="N1624" s="157"/>
      <c r="O1624" s="157"/>
      <c r="P1624" s="157"/>
      <c r="Q1624" s="157"/>
      <c r="R1624" s="157"/>
      <c r="S1624" s="157"/>
      <c r="T1624" s="157"/>
      <c r="U1624" s="157"/>
      <c r="V1624" s="157"/>
      <c r="W1624" s="157"/>
      <c r="X1624" s="157"/>
      <c r="Y1624" s="147"/>
      <c r="Z1624" s="147"/>
      <c r="AA1624" s="147"/>
      <c r="AB1624" s="147"/>
      <c r="AC1624" s="147"/>
      <c r="AD1624" s="147"/>
      <c r="AE1624" s="147"/>
      <c r="AF1624" s="147"/>
      <c r="AG1624" s="147" t="s">
        <v>187</v>
      </c>
      <c r="AH1624" s="147">
        <v>0</v>
      </c>
      <c r="AI1624" s="147"/>
      <c r="AJ1624" s="147"/>
      <c r="AK1624" s="147"/>
      <c r="AL1624" s="147"/>
      <c r="AM1624" s="147"/>
      <c r="AN1624" s="147"/>
      <c r="AO1624" s="147"/>
      <c r="AP1624" s="147"/>
      <c r="AQ1624" s="147"/>
      <c r="AR1624" s="147"/>
      <c r="AS1624" s="147"/>
      <c r="AT1624" s="147"/>
      <c r="AU1624" s="147"/>
      <c r="AV1624" s="147"/>
      <c r="AW1624" s="147"/>
      <c r="AX1624" s="147"/>
      <c r="AY1624" s="147"/>
      <c r="AZ1624" s="147"/>
      <c r="BA1624" s="147"/>
      <c r="BB1624" s="147"/>
      <c r="BC1624" s="147"/>
      <c r="BD1624" s="147"/>
      <c r="BE1624" s="147"/>
      <c r="BF1624" s="147"/>
      <c r="BG1624" s="147"/>
      <c r="BH1624" s="147"/>
    </row>
    <row r="1625" spans="1:60" outlineLevel="1">
      <c r="A1625" s="154"/>
      <c r="B1625" s="155"/>
      <c r="C1625" s="183" t="s">
        <v>1128</v>
      </c>
      <c r="D1625" s="161"/>
      <c r="E1625" s="162">
        <v>3.9790000000000001</v>
      </c>
      <c r="F1625" s="157"/>
      <c r="G1625" s="157"/>
      <c r="H1625" s="157"/>
      <c r="I1625" s="157"/>
      <c r="J1625" s="157"/>
      <c r="K1625" s="157"/>
      <c r="L1625" s="157"/>
      <c r="M1625" s="157"/>
      <c r="N1625" s="157"/>
      <c r="O1625" s="157"/>
      <c r="P1625" s="157"/>
      <c r="Q1625" s="157"/>
      <c r="R1625" s="157"/>
      <c r="S1625" s="157"/>
      <c r="T1625" s="157"/>
      <c r="U1625" s="157"/>
      <c r="V1625" s="157"/>
      <c r="W1625" s="157"/>
      <c r="X1625" s="157"/>
      <c r="Y1625" s="147"/>
      <c r="Z1625" s="147"/>
      <c r="AA1625" s="147"/>
      <c r="AB1625" s="147"/>
      <c r="AC1625" s="147"/>
      <c r="AD1625" s="147"/>
      <c r="AE1625" s="147"/>
      <c r="AF1625" s="147"/>
      <c r="AG1625" s="147" t="s">
        <v>187</v>
      </c>
      <c r="AH1625" s="147">
        <v>0</v>
      </c>
      <c r="AI1625" s="147"/>
      <c r="AJ1625" s="147"/>
      <c r="AK1625" s="147"/>
      <c r="AL1625" s="147"/>
      <c r="AM1625" s="147"/>
      <c r="AN1625" s="147"/>
      <c r="AO1625" s="147"/>
      <c r="AP1625" s="147"/>
      <c r="AQ1625" s="147"/>
      <c r="AR1625" s="147"/>
      <c r="AS1625" s="147"/>
      <c r="AT1625" s="147"/>
      <c r="AU1625" s="147"/>
      <c r="AV1625" s="147"/>
      <c r="AW1625" s="147"/>
      <c r="AX1625" s="147"/>
      <c r="AY1625" s="147"/>
      <c r="AZ1625" s="147"/>
      <c r="BA1625" s="147"/>
      <c r="BB1625" s="147"/>
      <c r="BC1625" s="147"/>
      <c r="BD1625" s="147"/>
      <c r="BE1625" s="147"/>
      <c r="BF1625" s="147"/>
      <c r="BG1625" s="147"/>
      <c r="BH1625" s="147"/>
    </row>
    <row r="1626" spans="1:60" outlineLevel="1">
      <c r="A1626" s="154"/>
      <c r="B1626" s="155"/>
      <c r="C1626" s="183" t="s">
        <v>263</v>
      </c>
      <c r="D1626" s="161"/>
      <c r="E1626" s="162"/>
      <c r="F1626" s="157"/>
      <c r="G1626" s="157"/>
      <c r="H1626" s="157"/>
      <c r="I1626" s="157"/>
      <c r="J1626" s="157"/>
      <c r="K1626" s="157"/>
      <c r="L1626" s="157"/>
      <c r="M1626" s="157"/>
      <c r="N1626" s="157"/>
      <c r="O1626" s="157"/>
      <c r="P1626" s="157"/>
      <c r="Q1626" s="157"/>
      <c r="R1626" s="157"/>
      <c r="S1626" s="157"/>
      <c r="T1626" s="157"/>
      <c r="U1626" s="157"/>
      <c r="V1626" s="157"/>
      <c r="W1626" s="157"/>
      <c r="X1626" s="157"/>
      <c r="Y1626" s="147"/>
      <c r="Z1626" s="147"/>
      <c r="AA1626" s="147"/>
      <c r="AB1626" s="147"/>
      <c r="AC1626" s="147"/>
      <c r="AD1626" s="147"/>
      <c r="AE1626" s="147"/>
      <c r="AF1626" s="147"/>
      <c r="AG1626" s="147" t="s">
        <v>187</v>
      </c>
      <c r="AH1626" s="147">
        <v>0</v>
      </c>
      <c r="AI1626" s="147"/>
      <c r="AJ1626" s="147"/>
      <c r="AK1626" s="147"/>
      <c r="AL1626" s="147"/>
      <c r="AM1626" s="147"/>
      <c r="AN1626" s="147"/>
      <c r="AO1626" s="147"/>
      <c r="AP1626" s="147"/>
      <c r="AQ1626" s="147"/>
      <c r="AR1626" s="147"/>
      <c r="AS1626" s="147"/>
      <c r="AT1626" s="147"/>
      <c r="AU1626" s="147"/>
      <c r="AV1626" s="147"/>
      <c r="AW1626" s="147"/>
      <c r="AX1626" s="147"/>
      <c r="AY1626" s="147"/>
      <c r="AZ1626" s="147"/>
      <c r="BA1626" s="147"/>
      <c r="BB1626" s="147"/>
      <c r="BC1626" s="147"/>
      <c r="BD1626" s="147"/>
      <c r="BE1626" s="147"/>
      <c r="BF1626" s="147"/>
      <c r="BG1626" s="147"/>
      <c r="BH1626" s="147"/>
    </row>
    <row r="1627" spans="1:60" outlineLevel="1">
      <c r="A1627" s="154"/>
      <c r="B1627" s="155"/>
      <c r="C1627" s="183" t="s">
        <v>1129</v>
      </c>
      <c r="D1627" s="161"/>
      <c r="E1627" s="162">
        <v>43.366500000000002</v>
      </c>
      <c r="F1627" s="157"/>
      <c r="G1627" s="157"/>
      <c r="H1627" s="157"/>
      <c r="I1627" s="157"/>
      <c r="J1627" s="157"/>
      <c r="K1627" s="157"/>
      <c r="L1627" s="157"/>
      <c r="M1627" s="157"/>
      <c r="N1627" s="157"/>
      <c r="O1627" s="157"/>
      <c r="P1627" s="157"/>
      <c r="Q1627" s="157"/>
      <c r="R1627" s="157"/>
      <c r="S1627" s="157"/>
      <c r="T1627" s="157"/>
      <c r="U1627" s="157"/>
      <c r="V1627" s="157"/>
      <c r="W1627" s="157"/>
      <c r="X1627" s="157"/>
      <c r="Y1627" s="147"/>
      <c r="Z1627" s="147"/>
      <c r="AA1627" s="147"/>
      <c r="AB1627" s="147"/>
      <c r="AC1627" s="147"/>
      <c r="AD1627" s="147"/>
      <c r="AE1627" s="147"/>
      <c r="AF1627" s="147"/>
      <c r="AG1627" s="147" t="s">
        <v>187</v>
      </c>
      <c r="AH1627" s="147">
        <v>0</v>
      </c>
      <c r="AI1627" s="147"/>
      <c r="AJ1627" s="147"/>
      <c r="AK1627" s="147"/>
      <c r="AL1627" s="147"/>
      <c r="AM1627" s="147"/>
      <c r="AN1627" s="147"/>
      <c r="AO1627" s="147"/>
      <c r="AP1627" s="147"/>
      <c r="AQ1627" s="147"/>
      <c r="AR1627" s="147"/>
      <c r="AS1627" s="147"/>
      <c r="AT1627" s="147"/>
      <c r="AU1627" s="147"/>
      <c r="AV1627" s="147"/>
      <c r="AW1627" s="147"/>
      <c r="AX1627" s="147"/>
      <c r="AY1627" s="147"/>
      <c r="AZ1627" s="147"/>
      <c r="BA1627" s="147"/>
      <c r="BB1627" s="147"/>
      <c r="BC1627" s="147"/>
      <c r="BD1627" s="147"/>
      <c r="BE1627" s="147"/>
      <c r="BF1627" s="147"/>
      <c r="BG1627" s="147"/>
      <c r="BH1627" s="147"/>
    </row>
    <row r="1628" spans="1:60" outlineLevel="1">
      <c r="A1628" s="154"/>
      <c r="B1628" s="155"/>
      <c r="C1628" s="183" t="s">
        <v>369</v>
      </c>
      <c r="D1628" s="161"/>
      <c r="E1628" s="162"/>
      <c r="F1628" s="157"/>
      <c r="G1628" s="157"/>
      <c r="H1628" s="157"/>
      <c r="I1628" s="157"/>
      <c r="J1628" s="157"/>
      <c r="K1628" s="157"/>
      <c r="L1628" s="157"/>
      <c r="M1628" s="157"/>
      <c r="N1628" s="157"/>
      <c r="O1628" s="157"/>
      <c r="P1628" s="157"/>
      <c r="Q1628" s="157"/>
      <c r="R1628" s="157"/>
      <c r="S1628" s="157"/>
      <c r="T1628" s="157"/>
      <c r="U1628" s="157"/>
      <c r="V1628" s="157"/>
      <c r="W1628" s="157"/>
      <c r="X1628" s="157"/>
      <c r="Y1628" s="147"/>
      <c r="Z1628" s="147"/>
      <c r="AA1628" s="147"/>
      <c r="AB1628" s="147"/>
      <c r="AC1628" s="147"/>
      <c r="AD1628" s="147"/>
      <c r="AE1628" s="147"/>
      <c r="AF1628" s="147"/>
      <c r="AG1628" s="147" t="s">
        <v>187</v>
      </c>
      <c r="AH1628" s="147">
        <v>0</v>
      </c>
      <c r="AI1628" s="147"/>
      <c r="AJ1628" s="147"/>
      <c r="AK1628" s="147"/>
      <c r="AL1628" s="147"/>
      <c r="AM1628" s="147"/>
      <c r="AN1628" s="147"/>
      <c r="AO1628" s="147"/>
      <c r="AP1628" s="147"/>
      <c r="AQ1628" s="147"/>
      <c r="AR1628" s="147"/>
      <c r="AS1628" s="147"/>
      <c r="AT1628" s="147"/>
      <c r="AU1628" s="147"/>
      <c r="AV1628" s="147"/>
      <c r="AW1628" s="147"/>
      <c r="AX1628" s="147"/>
      <c r="AY1628" s="147"/>
      <c r="AZ1628" s="147"/>
      <c r="BA1628" s="147"/>
      <c r="BB1628" s="147"/>
      <c r="BC1628" s="147"/>
      <c r="BD1628" s="147"/>
      <c r="BE1628" s="147"/>
      <c r="BF1628" s="147"/>
      <c r="BG1628" s="147"/>
      <c r="BH1628" s="147"/>
    </row>
    <row r="1629" spans="1:60" outlineLevel="1">
      <c r="A1629" s="154"/>
      <c r="B1629" s="155"/>
      <c r="C1629" s="183" t="s">
        <v>718</v>
      </c>
      <c r="D1629" s="161"/>
      <c r="E1629" s="162"/>
      <c r="F1629" s="157"/>
      <c r="G1629" s="157"/>
      <c r="H1629" s="157"/>
      <c r="I1629" s="157"/>
      <c r="J1629" s="157"/>
      <c r="K1629" s="157"/>
      <c r="L1629" s="157"/>
      <c r="M1629" s="157"/>
      <c r="N1629" s="157"/>
      <c r="O1629" s="157"/>
      <c r="P1629" s="157"/>
      <c r="Q1629" s="157"/>
      <c r="R1629" s="157"/>
      <c r="S1629" s="157"/>
      <c r="T1629" s="157"/>
      <c r="U1629" s="157"/>
      <c r="V1629" s="157"/>
      <c r="W1629" s="157"/>
      <c r="X1629" s="157"/>
      <c r="Y1629" s="147"/>
      <c r="Z1629" s="147"/>
      <c r="AA1629" s="147"/>
      <c r="AB1629" s="147"/>
      <c r="AC1629" s="147"/>
      <c r="AD1629" s="147"/>
      <c r="AE1629" s="147"/>
      <c r="AF1629" s="147"/>
      <c r="AG1629" s="147" t="s">
        <v>187</v>
      </c>
      <c r="AH1629" s="147">
        <v>0</v>
      </c>
      <c r="AI1629" s="147"/>
      <c r="AJ1629" s="147"/>
      <c r="AK1629" s="147"/>
      <c r="AL1629" s="147"/>
      <c r="AM1629" s="147"/>
      <c r="AN1629" s="147"/>
      <c r="AO1629" s="147"/>
      <c r="AP1629" s="147"/>
      <c r="AQ1629" s="147"/>
      <c r="AR1629" s="147"/>
      <c r="AS1629" s="147"/>
      <c r="AT1629" s="147"/>
      <c r="AU1629" s="147"/>
      <c r="AV1629" s="147"/>
      <c r="AW1629" s="147"/>
      <c r="AX1629" s="147"/>
      <c r="AY1629" s="147"/>
      <c r="AZ1629" s="147"/>
      <c r="BA1629" s="147"/>
      <c r="BB1629" s="147"/>
      <c r="BC1629" s="147"/>
      <c r="BD1629" s="147"/>
      <c r="BE1629" s="147"/>
      <c r="BF1629" s="147"/>
      <c r="BG1629" s="147"/>
      <c r="BH1629" s="147"/>
    </row>
    <row r="1630" spans="1:60" outlineLevel="1">
      <c r="A1630" s="154"/>
      <c r="B1630" s="155"/>
      <c r="C1630" s="183" t="s">
        <v>1130</v>
      </c>
      <c r="D1630" s="161"/>
      <c r="E1630" s="162">
        <v>109.572</v>
      </c>
      <c r="F1630" s="157"/>
      <c r="G1630" s="157"/>
      <c r="H1630" s="157"/>
      <c r="I1630" s="157"/>
      <c r="J1630" s="157"/>
      <c r="K1630" s="157"/>
      <c r="L1630" s="157"/>
      <c r="M1630" s="157"/>
      <c r="N1630" s="157"/>
      <c r="O1630" s="157"/>
      <c r="P1630" s="157"/>
      <c r="Q1630" s="157"/>
      <c r="R1630" s="157"/>
      <c r="S1630" s="157"/>
      <c r="T1630" s="157"/>
      <c r="U1630" s="157"/>
      <c r="V1630" s="157"/>
      <c r="W1630" s="157"/>
      <c r="X1630" s="157"/>
      <c r="Y1630" s="147"/>
      <c r="Z1630" s="147"/>
      <c r="AA1630" s="147"/>
      <c r="AB1630" s="147"/>
      <c r="AC1630" s="147"/>
      <c r="AD1630" s="147"/>
      <c r="AE1630" s="147"/>
      <c r="AF1630" s="147"/>
      <c r="AG1630" s="147" t="s">
        <v>187</v>
      </c>
      <c r="AH1630" s="147">
        <v>0</v>
      </c>
      <c r="AI1630" s="147"/>
      <c r="AJ1630" s="147"/>
      <c r="AK1630" s="147"/>
      <c r="AL1630" s="147"/>
      <c r="AM1630" s="147"/>
      <c r="AN1630" s="147"/>
      <c r="AO1630" s="147"/>
      <c r="AP1630" s="147"/>
      <c r="AQ1630" s="147"/>
      <c r="AR1630" s="147"/>
      <c r="AS1630" s="147"/>
      <c r="AT1630" s="147"/>
      <c r="AU1630" s="147"/>
      <c r="AV1630" s="147"/>
      <c r="AW1630" s="147"/>
      <c r="AX1630" s="147"/>
      <c r="AY1630" s="147"/>
      <c r="AZ1630" s="147"/>
      <c r="BA1630" s="147"/>
      <c r="BB1630" s="147"/>
      <c r="BC1630" s="147"/>
      <c r="BD1630" s="147"/>
      <c r="BE1630" s="147"/>
      <c r="BF1630" s="147"/>
      <c r="BG1630" s="147"/>
      <c r="BH1630" s="147"/>
    </row>
    <row r="1631" spans="1:60" outlineLevel="1">
      <c r="A1631" s="154"/>
      <c r="B1631" s="155"/>
      <c r="C1631" s="183" t="s">
        <v>1131</v>
      </c>
      <c r="D1631" s="161"/>
      <c r="E1631" s="162"/>
      <c r="F1631" s="157"/>
      <c r="G1631" s="157"/>
      <c r="H1631" s="157"/>
      <c r="I1631" s="157"/>
      <c r="J1631" s="157"/>
      <c r="K1631" s="157"/>
      <c r="L1631" s="157"/>
      <c r="M1631" s="157"/>
      <c r="N1631" s="157"/>
      <c r="O1631" s="157"/>
      <c r="P1631" s="157"/>
      <c r="Q1631" s="157"/>
      <c r="R1631" s="157"/>
      <c r="S1631" s="157"/>
      <c r="T1631" s="157"/>
      <c r="U1631" s="157"/>
      <c r="V1631" s="157"/>
      <c r="W1631" s="157"/>
      <c r="X1631" s="157"/>
      <c r="Y1631" s="147"/>
      <c r="Z1631" s="147"/>
      <c r="AA1631" s="147"/>
      <c r="AB1631" s="147"/>
      <c r="AC1631" s="147"/>
      <c r="AD1631" s="147"/>
      <c r="AE1631" s="147"/>
      <c r="AF1631" s="147"/>
      <c r="AG1631" s="147" t="s">
        <v>187</v>
      </c>
      <c r="AH1631" s="147">
        <v>0</v>
      </c>
      <c r="AI1631" s="147"/>
      <c r="AJ1631" s="147"/>
      <c r="AK1631" s="147"/>
      <c r="AL1631" s="147"/>
      <c r="AM1631" s="147"/>
      <c r="AN1631" s="147"/>
      <c r="AO1631" s="147"/>
      <c r="AP1631" s="147"/>
      <c r="AQ1631" s="147"/>
      <c r="AR1631" s="147"/>
      <c r="AS1631" s="147"/>
      <c r="AT1631" s="147"/>
      <c r="AU1631" s="147"/>
      <c r="AV1631" s="147"/>
      <c r="AW1631" s="147"/>
      <c r="AX1631" s="147"/>
      <c r="AY1631" s="147"/>
      <c r="AZ1631" s="147"/>
      <c r="BA1631" s="147"/>
      <c r="BB1631" s="147"/>
      <c r="BC1631" s="147"/>
      <c r="BD1631" s="147"/>
      <c r="BE1631" s="147"/>
      <c r="BF1631" s="147"/>
      <c r="BG1631" s="147"/>
      <c r="BH1631" s="147"/>
    </row>
    <row r="1632" spans="1:60" outlineLevel="1">
      <c r="A1632" s="154"/>
      <c r="B1632" s="155"/>
      <c r="C1632" s="183" t="s">
        <v>1132</v>
      </c>
      <c r="D1632" s="161"/>
      <c r="E1632" s="162">
        <v>21.274999999999999</v>
      </c>
      <c r="F1632" s="157"/>
      <c r="G1632" s="157"/>
      <c r="H1632" s="157"/>
      <c r="I1632" s="157"/>
      <c r="J1632" s="157"/>
      <c r="K1632" s="157"/>
      <c r="L1632" s="157"/>
      <c r="M1632" s="157"/>
      <c r="N1632" s="157"/>
      <c r="O1632" s="157"/>
      <c r="P1632" s="157"/>
      <c r="Q1632" s="157"/>
      <c r="R1632" s="157"/>
      <c r="S1632" s="157"/>
      <c r="T1632" s="157"/>
      <c r="U1632" s="157"/>
      <c r="V1632" s="157"/>
      <c r="W1632" s="157"/>
      <c r="X1632" s="157"/>
      <c r="Y1632" s="147"/>
      <c r="Z1632" s="147"/>
      <c r="AA1632" s="147"/>
      <c r="AB1632" s="147"/>
      <c r="AC1632" s="147"/>
      <c r="AD1632" s="147"/>
      <c r="AE1632" s="147"/>
      <c r="AF1632" s="147"/>
      <c r="AG1632" s="147" t="s">
        <v>187</v>
      </c>
      <c r="AH1632" s="147">
        <v>0</v>
      </c>
      <c r="AI1632" s="147"/>
      <c r="AJ1632" s="147"/>
      <c r="AK1632" s="147"/>
      <c r="AL1632" s="147"/>
      <c r="AM1632" s="147"/>
      <c r="AN1632" s="147"/>
      <c r="AO1632" s="147"/>
      <c r="AP1632" s="147"/>
      <c r="AQ1632" s="147"/>
      <c r="AR1632" s="147"/>
      <c r="AS1632" s="147"/>
      <c r="AT1632" s="147"/>
      <c r="AU1632" s="147"/>
      <c r="AV1632" s="147"/>
      <c r="AW1632" s="147"/>
      <c r="AX1632" s="147"/>
      <c r="AY1632" s="147"/>
      <c r="AZ1632" s="147"/>
      <c r="BA1632" s="147"/>
      <c r="BB1632" s="147"/>
      <c r="BC1632" s="147"/>
      <c r="BD1632" s="147"/>
      <c r="BE1632" s="147"/>
      <c r="BF1632" s="147"/>
      <c r="BG1632" s="147"/>
      <c r="BH1632" s="147"/>
    </row>
    <row r="1633" spans="1:60" outlineLevel="1">
      <c r="A1633" s="154"/>
      <c r="B1633" s="155"/>
      <c r="C1633" s="244"/>
      <c r="D1633" s="245"/>
      <c r="E1633" s="245"/>
      <c r="F1633" s="245"/>
      <c r="G1633" s="245"/>
      <c r="H1633" s="157"/>
      <c r="I1633" s="157"/>
      <c r="J1633" s="157"/>
      <c r="K1633" s="157"/>
      <c r="L1633" s="157"/>
      <c r="M1633" s="157"/>
      <c r="N1633" s="157"/>
      <c r="O1633" s="157"/>
      <c r="P1633" s="157"/>
      <c r="Q1633" s="157"/>
      <c r="R1633" s="157"/>
      <c r="S1633" s="157"/>
      <c r="T1633" s="157"/>
      <c r="U1633" s="157"/>
      <c r="V1633" s="157"/>
      <c r="W1633" s="157"/>
      <c r="X1633" s="157"/>
      <c r="Y1633" s="147"/>
      <c r="Z1633" s="147"/>
      <c r="AA1633" s="147"/>
      <c r="AB1633" s="147"/>
      <c r="AC1633" s="147"/>
      <c r="AD1633" s="147"/>
      <c r="AE1633" s="147"/>
      <c r="AF1633" s="147"/>
      <c r="AG1633" s="147" t="s">
        <v>181</v>
      </c>
      <c r="AH1633" s="147"/>
      <c r="AI1633" s="147"/>
      <c r="AJ1633" s="147"/>
      <c r="AK1633" s="147"/>
      <c r="AL1633" s="147"/>
      <c r="AM1633" s="147"/>
      <c r="AN1633" s="147"/>
      <c r="AO1633" s="147"/>
      <c r="AP1633" s="147"/>
      <c r="AQ1633" s="147"/>
      <c r="AR1633" s="147"/>
      <c r="AS1633" s="147"/>
      <c r="AT1633" s="147"/>
      <c r="AU1633" s="147"/>
      <c r="AV1633" s="147"/>
      <c r="AW1633" s="147"/>
      <c r="AX1633" s="147"/>
      <c r="AY1633" s="147"/>
      <c r="AZ1633" s="147"/>
      <c r="BA1633" s="147"/>
      <c r="BB1633" s="147"/>
      <c r="BC1633" s="147"/>
      <c r="BD1633" s="147"/>
      <c r="BE1633" s="147"/>
      <c r="BF1633" s="147"/>
      <c r="BG1633" s="147"/>
      <c r="BH1633" s="147"/>
    </row>
    <row r="1634" spans="1:60" outlineLevel="1">
      <c r="A1634" s="154">
        <v>247</v>
      </c>
      <c r="B1634" s="155" t="s">
        <v>1133</v>
      </c>
      <c r="C1634" s="187" t="s">
        <v>1134</v>
      </c>
      <c r="D1634" s="156" t="s">
        <v>0</v>
      </c>
      <c r="E1634" s="178"/>
      <c r="F1634" s="158"/>
      <c r="G1634" s="157">
        <f>ROUND(E1634*F1634,2)</f>
        <v>0</v>
      </c>
      <c r="H1634" s="158"/>
      <c r="I1634" s="157">
        <f>ROUND(E1634*H1634,2)</f>
        <v>0</v>
      </c>
      <c r="J1634" s="158"/>
      <c r="K1634" s="157">
        <f>ROUND(E1634*J1634,2)</f>
        <v>0</v>
      </c>
      <c r="L1634" s="157">
        <v>21</v>
      </c>
      <c r="M1634" s="157">
        <f>G1634*(1+L1634/100)</f>
        <v>0</v>
      </c>
      <c r="N1634" s="157">
        <v>0</v>
      </c>
      <c r="O1634" s="157">
        <f>ROUND(E1634*N1634,2)</f>
        <v>0</v>
      </c>
      <c r="P1634" s="157">
        <v>0</v>
      </c>
      <c r="Q1634" s="157">
        <f>ROUND(E1634*P1634,2)</f>
        <v>0</v>
      </c>
      <c r="R1634" s="157" t="s">
        <v>1102</v>
      </c>
      <c r="S1634" s="157" t="s">
        <v>184</v>
      </c>
      <c r="T1634" s="157" t="s">
        <v>229</v>
      </c>
      <c r="U1634" s="157">
        <v>0</v>
      </c>
      <c r="V1634" s="157">
        <f>ROUND(E1634*U1634,2)</f>
        <v>0</v>
      </c>
      <c r="W1634" s="157"/>
      <c r="X1634" s="157" t="s">
        <v>806</v>
      </c>
      <c r="Y1634" s="147"/>
      <c r="Z1634" s="147"/>
      <c r="AA1634" s="147"/>
      <c r="AB1634" s="147"/>
      <c r="AC1634" s="147"/>
      <c r="AD1634" s="147"/>
      <c r="AE1634" s="147"/>
      <c r="AF1634" s="147"/>
      <c r="AG1634" s="147" t="s">
        <v>807</v>
      </c>
      <c r="AH1634" s="147"/>
      <c r="AI1634" s="147"/>
      <c r="AJ1634" s="147"/>
      <c r="AK1634" s="147"/>
      <c r="AL1634" s="147"/>
      <c r="AM1634" s="147"/>
      <c r="AN1634" s="147"/>
      <c r="AO1634" s="147"/>
      <c r="AP1634" s="147"/>
      <c r="AQ1634" s="147"/>
      <c r="AR1634" s="147"/>
      <c r="AS1634" s="147"/>
      <c r="AT1634" s="147"/>
      <c r="AU1634" s="147"/>
      <c r="AV1634" s="147"/>
      <c r="AW1634" s="147"/>
      <c r="AX1634" s="147"/>
      <c r="AY1634" s="147"/>
      <c r="AZ1634" s="147"/>
      <c r="BA1634" s="147"/>
      <c r="BB1634" s="147"/>
      <c r="BC1634" s="147"/>
      <c r="BD1634" s="147"/>
      <c r="BE1634" s="147"/>
      <c r="BF1634" s="147"/>
      <c r="BG1634" s="147"/>
      <c r="BH1634" s="147"/>
    </row>
    <row r="1635" spans="1:60" outlineLevel="1">
      <c r="A1635" s="154"/>
      <c r="B1635" s="155"/>
      <c r="C1635" s="261" t="s">
        <v>908</v>
      </c>
      <c r="D1635" s="262"/>
      <c r="E1635" s="262"/>
      <c r="F1635" s="262"/>
      <c r="G1635" s="262"/>
      <c r="H1635" s="157"/>
      <c r="I1635" s="157"/>
      <c r="J1635" s="157"/>
      <c r="K1635" s="157"/>
      <c r="L1635" s="157"/>
      <c r="M1635" s="157"/>
      <c r="N1635" s="157"/>
      <c r="O1635" s="157"/>
      <c r="P1635" s="157"/>
      <c r="Q1635" s="157"/>
      <c r="R1635" s="157"/>
      <c r="S1635" s="157"/>
      <c r="T1635" s="157"/>
      <c r="U1635" s="157"/>
      <c r="V1635" s="157"/>
      <c r="W1635" s="157"/>
      <c r="X1635" s="157"/>
      <c r="Y1635" s="147"/>
      <c r="Z1635" s="147"/>
      <c r="AA1635" s="147"/>
      <c r="AB1635" s="147"/>
      <c r="AC1635" s="147"/>
      <c r="AD1635" s="147"/>
      <c r="AE1635" s="147"/>
      <c r="AF1635" s="147"/>
      <c r="AG1635" s="147" t="s">
        <v>231</v>
      </c>
      <c r="AH1635" s="147"/>
      <c r="AI1635" s="147"/>
      <c r="AJ1635" s="147"/>
      <c r="AK1635" s="147"/>
      <c r="AL1635" s="147"/>
      <c r="AM1635" s="147"/>
      <c r="AN1635" s="147"/>
      <c r="AO1635" s="147"/>
      <c r="AP1635" s="147"/>
      <c r="AQ1635" s="147"/>
      <c r="AR1635" s="147"/>
      <c r="AS1635" s="147"/>
      <c r="AT1635" s="147"/>
      <c r="AU1635" s="147"/>
      <c r="AV1635" s="147"/>
      <c r="AW1635" s="147"/>
      <c r="AX1635" s="147"/>
      <c r="AY1635" s="147"/>
      <c r="AZ1635" s="147"/>
      <c r="BA1635" s="147"/>
      <c r="BB1635" s="147"/>
      <c r="BC1635" s="147"/>
      <c r="BD1635" s="147"/>
      <c r="BE1635" s="147"/>
      <c r="BF1635" s="147"/>
      <c r="BG1635" s="147"/>
      <c r="BH1635" s="147"/>
    </row>
    <row r="1636" spans="1:60" outlineLevel="1">
      <c r="A1636" s="154"/>
      <c r="B1636" s="155"/>
      <c r="C1636" s="244"/>
      <c r="D1636" s="245"/>
      <c r="E1636" s="245"/>
      <c r="F1636" s="245"/>
      <c r="G1636" s="245"/>
      <c r="H1636" s="157"/>
      <c r="I1636" s="157"/>
      <c r="J1636" s="157"/>
      <c r="K1636" s="157"/>
      <c r="L1636" s="157"/>
      <c r="M1636" s="157"/>
      <c r="N1636" s="157"/>
      <c r="O1636" s="157"/>
      <c r="P1636" s="157"/>
      <c r="Q1636" s="157"/>
      <c r="R1636" s="157"/>
      <c r="S1636" s="157"/>
      <c r="T1636" s="157"/>
      <c r="U1636" s="157"/>
      <c r="V1636" s="157"/>
      <c r="W1636" s="157"/>
      <c r="X1636" s="157"/>
      <c r="Y1636" s="147"/>
      <c r="Z1636" s="147"/>
      <c r="AA1636" s="147"/>
      <c r="AB1636" s="147"/>
      <c r="AC1636" s="147"/>
      <c r="AD1636" s="147"/>
      <c r="AE1636" s="147"/>
      <c r="AF1636" s="147"/>
      <c r="AG1636" s="147" t="s">
        <v>181</v>
      </c>
      <c r="AH1636" s="147"/>
      <c r="AI1636" s="147"/>
      <c r="AJ1636" s="147"/>
      <c r="AK1636" s="147"/>
      <c r="AL1636" s="147"/>
      <c r="AM1636" s="147"/>
      <c r="AN1636" s="147"/>
      <c r="AO1636" s="147"/>
      <c r="AP1636" s="147"/>
      <c r="AQ1636" s="147"/>
      <c r="AR1636" s="147"/>
      <c r="AS1636" s="147"/>
      <c r="AT1636" s="147"/>
      <c r="AU1636" s="147"/>
      <c r="AV1636" s="147"/>
      <c r="AW1636" s="147"/>
      <c r="AX1636" s="147"/>
      <c r="AY1636" s="147"/>
      <c r="AZ1636" s="147"/>
      <c r="BA1636" s="147"/>
      <c r="BB1636" s="147"/>
      <c r="BC1636" s="147"/>
      <c r="BD1636" s="147"/>
      <c r="BE1636" s="147"/>
      <c r="BF1636" s="147"/>
      <c r="BG1636" s="147"/>
      <c r="BH1636" s="147"/>
    </row>
    <row r="1637" spans="1:60">
      <c r="A1637" s="164" t="s">
        <v>170</v>
      </c>
      <c r="B1637" s="165" t="s">
        <v>128</v>
      </c>
      <c r="C1637" s="180" t="s">
        <v>129</v>
      </c>
      <c r="D1637" s="166"/>
      <c r="E1637" s="167"/>
      <c r="F1637" s="168"/>
      <c r="G1637" s="168">
        <f>SUMIF(AG1638:AG1654,"&lt;&gt;NOR",G1638:G1654)</f>
        <v>0</v>
      </c>
      <c r="H1637" s="168"/>
      <c r="I1637" s="168">
        <f>SUM(I1638:I1654)</f>
        <v>0</v>
      </c>
      <c r="J1637" s="168"/>
      <c r="K1637" s="168">
        <f>SUM(K1638:K1654)</f>
        <v>0</v>
      </c>
      <c r="L1637" s="168"/>
      <c r="M1637" s="168">
        <f>SUM(M1638:M1654)</f>
        <v>0</v>
      </c>
      <c r="N1637" s="168"/>
      <c r="O1637" s="168">
        <f>SUM(O1638:O1654)</f>
        <v>2.34</v>
      </c>
      <c r="P1637" s="168"/>
      <c r="Q1637" s="168">
        <f>SUM(Q1638:Q1654)</f>
        <v>0</v>
      </c>
      <c r="R1637" s="168"/>
      <c r="S1637" s="168"/>
      <c r="T1637" s="169"/>
      <c r="U1637" s="163"/>
      <c r="V1637" s="163">
        <f>SUM(V1638:V1654)</f>
        <v>0</v>
      </c>
      <c r="W1637" s="163"/>
      <c r="X1637" s="163"/>
      <c r="AG1637" t="s">
        <v>171</v>
      </c>
    </row>
    <row r="1638" spans="1:60" ht="22.5" outlineLevel="1">
      <c r="A1638" s="170">
        <v>248</v>
      </c>
      <c r="B1638" s="171" t="s">
        <v>1135</v>
      </c>
      <c r="C1638" s="181" t="s">
        <v>1136</v>
      </c>
      <c r="D1638" s="172" t="s">
        <v>257</v>
      </c>
      <c r="E1638" s="173">
        <v>289.45999999999998</v>
      </c>
      <c r="F1638" s="174"/>
      <c r="G1638" s="175">
        <f>ROUND(E1638*F1638,2)</f>
        <v>0</v>
      </c>
      <c r="H1638" s="174"/>
      <c r="I1638" s="175">
        <f>ROUND(E1638*H1638,2)</f>
        <v>0</v>
      </c>
      <c r="J1638" s="174"/>
      <c r="K1638" s="175">
        <f>ROUND(E1638*J1638,2)</f>
        <v>0</v>
      </c>
      <c r="L1638" s="175">
        <v>21</v>
      </c>
      <c r="M1638" s="175">
        <f>G1638*(1+L1638/100)</f>
        <v>0</v>
      </c>
      <c r="N1638" s="175">
        <v>3.6099999999999999E-3</v>
      </c>
      <c r="O1638" s="175">
        <f>ROUND(E1638*N1638,2)</f>
        <v>1.04</v>
      </c>
      <c r="P1638" s="175">
        <v>0</v>
      </c>
      <c r="Q1638" s="175">
        <f>ROUND(E1638*P1638,2)</f>
        <v>0</v>
      </c>
      <c r="R1638" s="175" t="s">
        <v>830</v>
      </c>
      <c r="S1638" s="175" t="s">
        <v>184</v>
      </c>
      <c r="T1638" s="176" t="s">
        <v>229</v>
      </c>
      <c r="U1638" s="157">
        <v>0</v>
      </c>
      <c r="V1638" s="157">
        <f>ROUND(E1638*U1638,2)</f>
        <v>0</v>
      </c>
      <c r="W1638" s="157"/>
      <c r="X1638" s="157" t="s">
        <v>280</v>
      </c>
      <c r="Y1638" s="147"/>
      <c r="Z1638" s="147"/>
      <c r="AA1638" s="147"/>
      <c r="AB1638" s="147"/>
      <c r="AC1638" s="147"/>
      <c r="AD1638" s="147"/>
      <c r="AE1638" s="147"/>
      <c r="AF1638" s="147"/>
      <c r="AG1638" s="147" t="s">
        <v>281</v>
      </c>
      <c r="AH1638" s="147"/>
      <c r="AI1638" s="147"/>
      <c r="AJ1638" s="147"/>
      <c r="AK1638" s="147"/>
      <c r="AL1638" s="147"/>
      <c r="AM1638" s="147"/>
      <c r="AN1638" s="147"/>
      <c r="AO1638" s="147"/>
      <c r="AP1638" s="147"/>
      <c r="AQ1638" s="147"/>
      <c r="AR1638" s="147"/>
      <c r="AS1638" s="147"/>
      <c r="AT1638" s="147"/>
      <c r="AU1638" s="147"/>
      <c r="AV1638" s="147"/>
      <c r="AW1638" s="147"/>
      <c r="AX1638" s="147"/>
      <c r="AY1638" s="147"/>
      <c r="AZ1638" s="147"/>
      <c r="BA1638" s="147"/>
      <c r="BB1638" s="147"/>
      <c r="BC1638" s="147"/>
      <c r="BD1638" s="147"/>
      <c r="BE1638" s="147"/>
      <c r="BF1638" s="147"/>
      <c r="BG1638" s="147"/>
      <c r="BH1638" s="147"/>
    </row>
    <row r="1639" spans="1:60" ht="22.5" outlineLevel="1">
      <c r="A1639" s="154"/>
      <c r="B1639" s="155"/>
      <c r="C1639" s="257" t="s">
        <v>1137</v>
      </c>
      <c r="D1639" s="258"/>
      <c r="E1639" s="258"/>
      <c r="F1639" s="258"/>
      <c r="G1639" s="258"/>
      <c r="H1639" s="157"/>
      <c r="I1639" s="157"/>
      <c r="J1639" s="157"/>
      <c r="K1639" s="157"/>
      <c r="L1639" s="157"/>
      <c r="M1639" s="157"/>
      <c r="N1639" s="157"/>
      <c r="O1639" s="157"/>
      <c r="P1639" s="157"/>
      <c r="Q1639" s="157"/>
      <c r="R1639" s="157"/>
      <c r="S1639" s="157"/>
      <c r="T1639" s="157"/>
      <c r="U1639" s="157"/>
      <c r="V1639" s="157"/>
      <c r="W1639" s="157"/>
      <c r="X1639" s="157"/>
      <c r="Y1639" s="147"/>
      <c r="Z1639" s="147"/>
      <c r="AA1639" s="147"/>
      <c r="AB1639" s="147"/>
      <c r="AC1639" s="147"/>
      <c r="AD1639" s="147"/>
      <c r="AE1639" s="147"/>
      <c r="AF1639" s="147"/>
      <c r="AG1639" s="147" t="s">
        <v>231</v>
      </c>
      <c r="AH1639" s="147"/>
      <c r="AI1639" s="147"/>
      <c r="AJ1639" s="147"/>
      <c r="AK1639" s="147"/>
      <c r="AL1639" s="147"/>
      <c r="AM1639" s="147"/>
      <c r="AN1639" s="147"/>
      <c r="AO1639" s="147"/>
      <c r="AP1639" s="147"/>
      <c r="AQ1639" s="147"/>
      <c r="AR1639" s="147"/>
      <c r="AS1639" s="147"/>
      <c r="AT1639" s="147"/>
      <c r="AU1639" s="147"/>
      <c r="AV1639" s="147"/>
      <c r="AW1639" s="147"/>
      <c r="AX1639" s="147"/>
      <c r="AY1639" s="147"/>
      <c r="AZ1639" s="147"/>
      <c r="BA1639" s="177" t="str">
        <f>C1639</f>
        <v>lepení a dodávka podlahoviny z PVC, bez podkladu. Svaření podlahoviny. Dodávka a lepení podlahových soklíků z měkčeného PVC. Pastování a vyleštění podlah.</v>
      </c>
      <c r="BB1639" s="147"/>
      <c r="BC1639" s="147"/>
      <c r="BD1639" s="147"/>
      <c r="BE1639" s="147"/>
      <c r="BF1639" s="147"/>
      <c r="BG1639" s="147"/>
      <c r="BH1639" s="147"/>
    </row>
    <row r="1640" spans="1:60" outlineLevel="1">
      <c r="A1640" s="154"/>
      <c r="B1640" s="155"/>
      <c r="C1640" s="255" t="s">
        <v>1138</v>
      </c>
      <c r="D1640" s="256"/>
      <c r="E1640" s="256"/>
      <c r="F1640" s="256"/>
      <c r="G1640" s="256"/>
      <c r="H1640" s="157"/>
      <c r="I1640" s="157"/>
      <c r="J1640" s="157"/>
      <c r="K1640" s="157"/>
      <c r="L1640" s="157"/>
      <c r="M1640" s="157"/>
      <c r="N1640" s="157"/>
      <c r="O1640" s="157"/>
      <c r="P1640" s="157"/>
      <c r="Q1640" s="157"/>
      <c r="R1640" s="157"/>
      <c r="S1640" s="157"/>
      <c r="T1640" s="157"/>
      <c r="U1640" s="157"/>
      <c r="V1640" s="157"/>
      <c r="W1640" s="157"/>
      <c r="X1640" s="157"/>
      <c r="Y1640" s="147"/>
      <c r="Z1640" s="147"/>
      <c r="AA1640" s="147"/>
      <c r="AB1640" s="147"/>
      <c r="AC1640" s="147"/>
      <c r="AD1640" s="147"/>
      <c r="AE1640" s="147"/>
      <c r="AF1640" s="147"/>
      <c r="AG1640" s="147" t="s">
        <v>180</v>
      </c>
      <c r="AH1640" s="147"/>
      <c r="AI1640" s="147"/>
      <c r="AJ1640" s="147"/>
      <c r="AK1640" s="147"/>
      <c r="AL1640" s="147"/>
      <c r="AM1640" s="147"/>
      <c r="AN1640" s="147"/>
      <c r="AO1640" s="147"/>
      <c r="AP1640" s="147"/>
      <c r="AQ1640" s="147"/>
      <c r="AR1640" s="147"/>
      <c r="AS1640" s="147"/>
      <c r="AT1640" s="147"/>
      <c r="AU1640" s="147"/>
      <c r="AV1640" s="147"/>
      <c r="AW1640" s="147"/>
      <c r="AX1640" s="147"/>
      <c r="AY1640" s="147"/>
      <c r="AZ1640" s="147"/>
      <c r="BA1640" s="147"/>
      <c r="BB1640" s="147"/>
      <c r="BC1640" s="147"/>
      <c r="BD1640" s="147"/>
      <c r="BE1640" s="147"/>
      <c r="BF1640" s="147"/>
      <c r="BG1640" s="147"/>
      <c r="BH1640" s="147"/>
    </row>
    <row r="1641" spans="1:60" outlineLevel="1">
      <c r="A1641" s="154"/>
      <c r="B1641" s="155"/>
      <c r="C1641" s="183" t="s">
        <v>259</v>
      </c>
      <c r="D1641" s="161"/>
      <c r="E1641" s="162"/>
      <c r="F1641" s="157"/>
      <c r="G1641" s="157"/>
      <c r="H1641" s="157"/>
      <c r="I1641" s="157"/>
      <c r="J1641" s="157"/>
      <c r="K1641" s="157"/>
      <c r="L1641" s="157"/>
      <c r="M1641" s="157"/>
      <c r="N1641" s="157"/>
      <c r="O1641" s="157"/>
      <c r="P1641" s="157"/>
      <c r="Q1641" s="157"/>
      <c r="R1641" s="157"/>
      <c r="S1641" s="157"/>
      <c r="T1641" s="157"/>
      <c r="U1641" s="157"/>
      <c r="V1641" s="157"/>
      <c r="W1641" s="157"/>
      <c r="X1641" s="157"/>
      <c r="Y1641" s="147"/>
      <c r="Z1641" s="147"/>
      <c r="AA1641" s="147"/>
      <c r="AB1641" s="147"/>
      <c r="AC1641" s="147"/>
      <c r="AD1641" s="147"/>
      <c r="AE1641" s="147"/>
      <c r="AF1641" s="147"/>
      <c r="AG1641" s="147" t="s">
        <v>187</v>
      </c>
      <c r="AH1641" s="147">
        <v>0</v>
      </c>
      <c r="AI1641" s="147"/>
      <c r="AJ1641" s="147"/>
      <c r="AK1641" s="147"/>
      <c r="AL1641" s="147"/>
      <c r="AM1641" s="147"/>
      <c r="AN1641" s="147"/>
      <c r="AO1641" s="147"/>
      <c r="AP1641" s="147"/>
      <c r="AQ1641" s="147"/>
      <c r="AR1641" s="147"/>
      <c r="AS1641" s="147"/>
      <c r="AT1641" s="147"/>
      <c r="AU1641" s="147"/>
      <c r="AV1641" s="147"/>
      <c r="AW1641" s="147"/>
      <c r="AX1641" s="147"/>
      <c r="AY1641" s="147"/>
      <c r="AZ1641" s="147"/>
      <c r="BA1641" s="147"/>
      <c r="BB1641" s="147"/>
      <c r="BC1641" s="147"/>
      <c r="BD1641" s="147"/>
      <c r="BE1641" s="147"/>
      <c r="BF1641" s="147"/>
      <c r="BG1641" s="147"/>
      <c r="BH1641" s="147"/>
    </row>
    <row r="1642" spans="1:60" outlineLevel="1">
      <c r="A1642" s="154"/>
      <c r="B1642" s="155"/>
      <c r="C1642" s="183" t="s">
        <v>369</v>
      </c>
      <c r="D1642" s="161"/>
      <c r="E1642" s="162"/>
      <c r="F1642" s="157"/>
      <c r="G1642" s="157"/>
      <c r="H1642" s="157"/>
      <c r="I1642" s="157"/>
      <c r="J1642" s="157"/>
      <c r="K1642" s="157"/>
      <c r="L1642" s="157"/>
      <c r="M1642" s="157"/>
      <c r="N1642" s="157"/>
      <c r="O1642" s="157"/>
      <c r="P1642" s="157"/>
      <c r="Q1642" s="157"/>
      <c r="R1642" s="157"/>
      <c r="S1642" s="157"/>
      <c r="T1642" s="157"/>
      <c r="U1642" s="157"/>
      <c r="V1642" s="157"/>
      <c r="W1642" s="157"/>
      <c r="X1642" s="157"/>
      <c r="Y1642" s="147"/>
      <c r="Z1642" s="147"/>
      <c r="AA1642" s="147"/>
      <c r="AB1642" s="147"/>
      <c r="AC1642" s="147"/>
      <c r="AD1642" s="147"/>
      <c r="AE1642" s="147"/>
      <c r="AF1642" s="147"/>
      <c r="AG1642" s="147" t="s">
        <v>187</v>
      </c>
      <c r="AH1642" s="147">
        <v>0</v>
      </c>
      <c r="AI1642" s="147"/>
      <c r="AJ1642" s="147"/>
      <c r="AK1642" s="147"/>
      <c r="AL1642" s="147"/>
      <c r="AM1642" s="147"/>
      <c r="AN1642" s="147"/>
      <c r="AO1642" s="147"/>
      <c r="AP1642" s="147"/>
      <c r="AQ1642" s="147"/>
      <c r="AR1642" s="147"/>
      <c r="AS1642" s="147"/>
      <c r="AT1642" s="147"/>
      <c r="AU1642" s="147"/>
      <c r="AV1642" s="147"/>
      <c r="AW1642" s="147"/>
      <c r="AX1642" s="147"/>
      <c r="AY1642" s="147"/>
      <c r="AZ1642" s="147"/>
      <c r="BA1642" s="147"/>
      <c r="BB1642" s="147"/>
      <c r="BC1642" s="147"/>
      <c r="BD1642" s="147"/>
      <c r="BE1642" s="147"/>
      <c r="BF1642" s="147"/>
      <c r="BG1642" s="147"/>
      <c r="BH1642" s="147"/>
    </row>
    <row r="1643" spans="1:60" outlineLevel="1">
      <c r="A1643" s="154"/>
      <c r="B1643" s="155"/>
      <c r="C1643" s="183" t="s">
        <v>725</v>
      </c>
      <c r="D1643" s="161"/>
      <c r="E1643" s="162"/>
      <c r="F1643" s="157"/>
      <c r="G1643" s="157"/>
      <c r="H1643" s="157"/>
      <c r="I1643" s="157"/>
      <c r="J1643" s="157"/>
      <c r="K1643" s="157"/>
      <c r="L1643" s="157"/>
      <c r="M1643" s="157"/>
      <c r="N1643" s="157"/>
      <c r="O1643" s="157"/>
      <c r="P1643" s="157"/>
      <c r="Q1643" s="157"/>
      <c r="R1643" s="157"/>
      <c r="S1643" s="157"/>
      <c r="T1643" s="157"/>
      <c r="U1643" s="157"/>
      <c r="V1643" s="157"/>
      <c r="W1643" s="157"/>
      <c r="X1643" s="157"/>
      <c r="Y1643" s="147"/>
      <c r="Z1643" s="147"/>
      <c r="AA1643" s="147"/>
      <c r="AB1643" s="147"/>
      <c r="AC1643" s="147"/>
      <c r="AD1643" s="147"/>
      <c r="AE1643" s="147"/>
      <c r="AF1643" s="147"/>
      <c r="AG1643" s="147" t="s">
        <v>187</v>
      </c>
      <c r="AH1643" s="147">
        <v>0</v>
      </c>
      <c r="AI1643" s="147"/>
      <c r="AJ1643" s="147"/>
      <c r="AK1643" s="147"/>
      <c r="AL1643" s="147"/>
      <c r="AM1643" s="147"/>
      <c r="AN1643" s="147"/>
      <c r="AO1643" s="147"/>
      <c r="AP1643" s="147"/>
      <c r="AQ1643" s="147"/>
      <c r="AR1643" s="147"/>
      <c r="AS1643" s="147"/>
      <c r="AT1643" s="147"/>
      <c r="AU1643" s="147"/>
      <c r="AV1643" s="147"/>
      <c r="AW1643" s="147"/>
      <c r="AX1643" s="147"/>
      <c r="AY1643" s="147"/>
      <c r="AZ1643" s="147"/>
      <c r="BA1643" s="147"/>
      <c r="BB1643" s="147"/>
      <c r="BC1643" s="147"/>
      <c r="BD1643" s="147"/>
      <c r="BE1643" s="147"/>
      <c r="BF1643" s="147"/>
      <c r="BG1643" s="147"/>
      <c r="BH1643" s="147"/>
    </row>
    <row r="1644" spans="1:60" outlineLevel="1">
      <c r="A1644" s="154"/>
      <c r="B1644" s="155"/>
      <c r="C1644" s="183" t="s">
        <v>726</v>
      </c>
      <c r="D1644" s="161"/>
      <c r="E1644" s="162">
        <v>289.45999999999998</v>
      </c>
      <c r="F1644" s="157"/>
      <c r="G1644" s="157"/>
      <c r="H1644" s="157"/>
      <c r="I1644" s="157"/>
      <c r="J1644" s="157"/>
      <c r="K1644" s="157"/>
      <c r="L1644" s="157"/>
      <c r="M1644" s="157"/>
      <c r="N1644" s="157"/>
      <c r="O1644" s="157"/>
      <c r="P1644" s="157"/>
      <c r="Q1644" s="157"/>
      <c r="R1644" s="157"/>
      <c r="S1644" s="157"/>
      <c r="T1644" s="157"/>
      <c r="U1644" s="157"/>
      <c r="V1644" s="157"/>
      <c r="W1644" s="157"/>
      <c r="X1644" s="157"/>
      <c r="Y1644" s="147"/>
      <c r="Z1644" s="147"/>
      <c r="AA1644" s="147"/>
      <c r="AB1644" s="147"/>
      <c r="AC1644" s="147"/>
      <c r="AD1644" s="147"/>
      <c r="AE1644" s="147"/>
      <c r="AF1644" s="147"/>
      <c r="AG1644" s="147" t="s">
        <v>187</v>
      </c>
      <c r="AH1644" s="147">
        <v>0</v>
      </c>
      <c r="AI1644" s="147"/>
      <c r="AJ1644" s="147"/>
      <c r="AK1644" s="147"/>
      <c r="AL1644" s="147"/>
      <c r="AM1644" s="147"/>
      <c r="AN1644" s="147"/>
      <c r="AO1644" s="147"/>
      <c r="AP1644" s="147"/>
      <c r="AQ1644" s="147"/>
      <c r="AR1644" s="147"/>
      <c r="AS1644" s="147"/>
      <c r="AT1644" s="147"/>
      <c r="AU1644" s="147"/>
      <c r="AV1644" s="147"/>
      <c r="AW1644" s="147"/>
      <c r="AX1644" s="147"/>
      <c r="AY1644" s="147"/>
      <c r="AZ1644" s="147"/>
      <c r="BA1644" s="147"/>
      <c r="BB1644" s="147"/>
      <c r="BC1644" s="147"/>
      <c r="BD1644" s="147"/>
      <c r="BE1644" s="147"/>
      <c r="BF1644" s="147"/>
      <c r="BG1644" s="147"/>
      <c r="BH1644" s="147"/>
    </row>
    <row r="1645" spans="1:60" outlineLevel="1">
      <c r="A1645" s="154"/>
      <c r="B1645" s="155"/>
      <c r="C1645" s="244"/>
      <c r="D1645" s="245"/>
      <c r="E1645" s="245"/>
      <c r="F1645" s="245"/>
      <c r="G1645" s="245"/>
      <c r="H1645" s="157"/>
      <c r="I1645" s="157"/>
      <c r="J1645" s="157"/>
      <c r="K1645" s="157"/>
      <c r="L1645" s="157"/>
      <c r="M1645" s="157"/>
      <c r="N1645" s="157"/>
      <c r="O1645" s="157"/>
      <c r="P1645" s="157"/>
      <c r="Q1645" s="157"/>
      <c r="R1645" s="157"/>
      <c r="S1645" s="157"/>
      <c r="T1645" s="157"/>
      <c r="U1645" s="157"/>
      <c r="V1645" s="157"/>
      <c r="W1645" s="157"/>
      <c r="X1645" s="157"/>
      <c r="Y1645" s="147"/>
      <c r="Z1645" s="147"/>
      <c r="AA1645" s="147"/>
      <c r="AB1645" s="147"/>
      <c r="AC1645" s="147"/>
      <c r="AD1645" s="147"/>
      <c r="AE1645" s="147"/>
      <c r="AF1645" s="147"/>
      <c r="AG1645" s="147" t="s">
        <v>181</v>
      </c>
      <c r="AH1645" s="147"/>
      <c r="AI1645" s="147"/>
      <c r="AJ1645" s="147"/>
      <c r="AK1645" s="147"/>
      <c r="AL1645" s="147"/>
      <c r="AM1645" s="147"/>
      <c r="AN1645" s="147"/>
      <c r="AO1645" s="147"/>
      <c r="AP1645" s="147"/>
      <c r="AQ1645" s="147"/>
      <c r="AR1645" s="147"/>
      <c r="AS1645" s="147"/>
      <c r="AT1645" s="147"/>
      <c r="AU1645" s="147"/>
      <c r="AV1645" s="147"/>
      <c r="AW1645" s="147"/>
      <c r="AX1645" s="147"/>
      <c r="AY1645" s="147"/>
      <c r="AZ1645" s="147"/>
      <c r="BA1645" s="147"/>
      <c r="BB1645" s="147"/>
      <c r="BC1645" s="147"/>
      <c r="BD1645" s="147"/>
      <c r="BE1645" s="147"/>
      <c r="BF1645" s="147"/>
      <c r="BG1645" s="147"/>
      <c r="BH1645" s="147"/>
    </row>
    <row r="1646" spans="1:60" ht="22.5" outlineLevel="1">
      <c r="A1646" s="170">
        <v>249</v>
      </c>
      <c r="B1646" s="171" t="s">
        <v>1139</v>
      </c>
      <c r="C1646" s="181" t="s">
        <v>1140</v>
      </c>
      <c r="D1646" s="172" t="s">
        <v>257</v>
      </c>
      <c r="E1646" s="173">
        <v>306.29000000000002</v>
      </c>
      <c r="F1646" s="174"/>
      <c r="G1646" s="175">
        <f>ROUND(E1646*F1646,2)</f>
        <v>0</v>
      </c>
      <c r="H1646" s="174"/>
      <c r="I1646" s="175">
        <f>ROUND(E1646*H1646,2)</f>
        <v>0</v>
      </c>
      <c r="J1646" s="174"/>
      <c r="K1646" s="175">
        <f>ROUND(E1646*J1646,2)</f>
        <v>0</v>
      </c>
      <c r="L1646" s="175">
        <v>21</v>
      </c>
      <c r="M1646" s="175">
        <f>G1646*(1+L1646/100)</f>
        <v>0</v>
      </c>
      <c r="N1646" s="175">
        <v>4.2500000000000003E-3</v>
      </c>
      <c r="O1646" s="175">
        <f>ROUND(E1646*N1646,2)</f>
        <v>1.3</v>
      </c>
      <c r="P1646" s="175">
        <v>0</v>
      </c>
      <c r="Q1646" s="175">
        <f>ROUND(E1646*P1646,2)</f>
        <v>0</v>
      </c>
      <c r="R1646" s="175" t="s">
        <v>830</v>
      </c>
      <c r="S1646" s="175" t="s">
        <v>229</v>
      </c>
      <c r="T1646" s="176" t="s">
        <v>229</v>
      </c>
      <c r="U1646" s="157">
        <v>0</v>
      </c>
      <c r="V1646" s="157">
        <f>ROUND(E1646*U1646,2)</f>
        <v>0</v>
      </c>
      <c r="W1646" s="157"/>
      <c r="X1646" s="157" t="s">
        <v>280</v>
      </c>
      <c r="Y1646" s="147"/>
      <c r="Z1646" s="147"/>
      <c r="AA1646" s="147"/>
      <c r="AB1646" s="147"/>
      <c r="AC1646" s="147"/>
      <c r="AD1646" s="147"/>
      <c r="AE1646" s="147"/>
      <c r="AF1646" s="147"/>
      <c r="AG1646" s="147" t="s">
        <v>281</v>
      </c>
      <c r="AH1646" s="147"/>
      <c r="AI1646" s="147"/>
      <c r="AJ1646" s="147"/>
      <c r="AK1646" s="147"/>
      <c r="AL1646" s="147"/>
      <c r="AM1646" s="147"/>
      <c r="AN1646" s="147"/>
      <c r="AO1646" s="147"/>
      <c r="AP1646" s="147"/>
      <c r="AQ1646" s="147"/>
      <c r="AR1646" s="147"/>
      <c r="AS1646" s="147"/>
      <c r="AT1646" s="147"/>
      <c r="AU1646" s="147"/>
      <c r="AV1646" s="147"/>
      <c r="AW1646" s="147"/>
      <c r="AX1646" s="147"/>
      <c r="AY1646" s="147"/>
      <c r="AZ1646" s="147"/>
      <c r="BA1646" s="147"/>
      <c r="BB1646" s="147"/>
      <c r="BC1646" s="147"/>
      <c r="BD1646" s="147"/>
      <c r="BE1646" s="147"/>
      <c r="BF1646" s="147"/>
      <c r="BG1646" s="147"/>
      <c r="BH1646" s="147"/>
    </row>
    <row r="1647" spans="1:60" ht="22.5" outlineLevel="1">
      <c r="A1647" s="154"/>
      <c r="B1647" s="155"/>
      <c r="C1647" s="257" t="s">
        <v>1137</v>
      </c>
      <c r="D1647" s="258"/>
      <c r="E1647" s="258"/>
      <c r="F1647" s="258"/>
      <c r="G1647" s="258"/>
      <c r="H1647" s="157"/>
      <c r="I1647" s="157"/>
      <c r="J1647" s="157"/>
      <c r="K1647" s="157"/>
      <c r="L1647" s="157"/>
      <c r="M1647" s="157"/>
      <c r="N1647" s="157"/>
      <c r="O1647" s="157"/>
      <c r="P1647" s="157"/>
      <c r="Q1647" s="157"/>
      <c r="R1647" s="157"/>
      <c r="S1647" s="157"/>
      <c r="T1647" s="157"/>
      <c r="U1647" s="157"/>
      <c r="V1647" s="157"/>
      <c r="W1647" s="157"/>
      <c r="X1647" s="157"/>
      <c r="Y1647" s="147"/>
      <c r="Z1647" s="147"/>
      <c r="AA1647" s="147"/>
      <c r="AB1647" s="147"/>
      <c r="AC1647" s="147"/>
      <c r="AD1647" s="147"/>
      <c r="AE1647" s="147"/>
      <c r="AF1647" s="147"/>
      <c r="AG1647" s="147" t="s">
        <v>231</v>
      </c>
      <c r="AH1647" s="147"/>
      <c r="AI1647" s="147"/>
      <c r="AJ1647" s="147"/>
      <c r="AK1647" s="147"/>
      <c r="AL1647" s="147"/>
      <c r="AM1647" s="147"/>
      <c r="AN1647" s="147"/>
      <c r="AO1647" s="147"/>
      <c r="AP1647" s="147"/>
      <c r="AQ1647" s="147"/>
      <c r="AR1647" s="147"/>
      <c r="AS1647" s="147"/>
      <c r="AT1647" s="147"/>
      <c r="AU1647" s="147"/>
      <c r="AV1647" s="147"/>
      <c r="AW1647" s="147"/>
      <c r="AX1647" s="147"/>
      <c r="AY1647" s="147"/>
      <c r="AZ1647" s="147"/>
      <c r="BA1647" s="177" t="str">
        <f>C1647</f>
        <v>lepení a dodávka podlahoviny z PVC, bez podkladu. Svaření podlahoviny. Dodávka a lepení podlahových soklíků z měkčeného PVC. Pastování a vyleštění podlah.</v>
      </c>
      <c r="BB1647" s="147"/>
      <c r="BC1647" s="147"/>
      <c r="BD1647" s="147"/>
      <c r="BE1647" s="147"/>
      <c r="BF1647" s="147"/>
      <c r="BG1647" s="147"/>
      <c r="BH1647" s="147"/>
    </row>
    <row r="1648" spans="1:60" outlineLevel="1">
      <c r="A1648" s="154"/>
      <c r="B1648" s="155"/>
      <c r="C1648" s="183" t="s">
        <v>259</v>
      </c>
      <c r="D1648" s="161"/>
      <c r="E1648" s="162"/>
      <c r="F1648" s="157"/>
      <c r="G1648" s="157"/>
      <c r="H1648" s="157"/>
      <c r="I1648" s="157"/>
      <c r="J1648" s="157"/>
      <c r="K1648" s="157"/>
      <c r="L1648" s="157"/>
      <c r="M1648" s="157"/>
      <c r="N1648" s="157"/>
      <c r="O1648" s="157"/>
      <c r="P1648" s="157"/>
      <c r="Q1648" s="157"/>
      <c r="R1648" s="157"/>
      <c r="S1648" s="157"/>
      <c r="T1648" s="157"/>
      <c r="U1648" s="157"/>
      <c r="V1648" s="157"/>
      <c r="W1648" s="157"/>
      <c r="X1648" s="157"/>
      <c r="Y1648" s="147"/>
      <c r="Z1648" s="147"/>
      <c r="AA1648" s="147"/>
      <c r="AB1648" s="147"/>
      <c r="AC1648" s="147"/>
      <c r="AD1648" s="147"/>
      <c r="AE1648" s="147"/>
      <c r="AF1648" s="147"/>
      <c r="AG1648" s="147" t="s">
        <v>187</v>
      </c>
      <c r="AH1648" s="147">
        <v>0</v>
      </c>
      <c r="AI1648" s="147"/>
      <c r="AJ1648" s="147"/>
      <c r="AK1648" s="147"/>
      <c r="AL1648" s="147"/>
      <c r="AM1648" s="147"/>
      <c r="AN1648" s="147"/>
      <c r="AO1648" s="147"/>
      <c r="AP1648" s="147"/>
      <c r="AQ1648" s="147"/>
      <c r="AR1648" s="147"/>
      <c r="AS1648" s="147"/>
      <c r="AT1648" s="147"/>
      <c r="AU1648" s="147"/>
      <c r="AV1648" s="147"/>
      <c r="AW1648" s="147"/>
      <c r="AX1648" s="147"/>
      <c r="AY1648" s="147"/>
      <c r="AZ1648" s="147"/>
      <c r="BA1648" s="147"/>
      <c r="BB1648" s="147"/>
      <c r="BC1648" s="147"/>
      <c r="BD1648" s="147"/>
      <c r="BE1648" s="147"/>
      <c r="BF1648" s="147"/>
      <c r="BG1648" s="147"/>
      <c r="BH1648" s="147"/>
    </row>
    <row r="1649" spans="1:60" outlineLevel="1">
      <c r="A1649" s="154"/>
      <c r="B1649" s="155"/>
      <c r="C1649" s="183" t="s">
        <v>260</v>
      </c>
      <c r="D1649" s="161"/>
      <c r="E1649" s="162"/>
      <c r="F1649" s="157"/>
      <c r="G1649" s="157"/>
      <c r="H1649" s="157"/>
      <c r="I1649" s="157"/>
      <c r="J1649" s="157"/>
      <c r="K1649" s="157"/>
      <c r="L1649" s="157"/>
      <c r="M1649" s="157"/>
      <c r="N1649" s="157"/>
      <c r="O1649" s="157"/>
      <c r="P1649" s="157"/>
      <c r="Q1649" s="157"/>
      <c r="R1649" s="157"/>
      <c r="S1649" s="157"/>
      <c r="T1649" s="157"/>
      <c r="U1649" s="157"/>
      <c r="V1649" s="157"/>
      <c r="W1649" s="157"/>
      <c r="X1649" s="157"/>
      <c r="Y1649" s="147"/>
      <c r="Z1649" s="147"/>
      <c r="AA1649" s="147"/>
      <c r="AB1649" s="147"/>
      <c r="AC1649" s="147"/>
      <c r="AD1649" s="147"/>
      <c r="AE1649" s="147"/>
      <c r="AF1649" s="147"/>
      <c r="AG1649" s="147" t="s">
        <v>187</v>
      </c>
      <c r="AH1649" s="147">
        <v>0</v>
      </c>
      <c r="AI1649" s="147"/>
      <c r="AJ1649" s="147"/>
      <c r="AK1649" s="147"/>
      <c r="AL1649" s="147"/>
      <c r="AM1649" s="147"/>
      <c r="AN1649" s="147"/>
      <c r="AO1649" s="147"/>
      <c r="AP1649" s="147"/>
      <c r="AQ1649" s="147"/>
      <c r="AR1649" s="147"/>
      <c r="AS1649" s="147"/>
      <c r="AT1649" s="147"/>
      <c r="AU1649" s="147"/>
      <c r="AV1649" s="147"/>
      <c r="AW1649" s="147"/>
      <c r="AX1649" s="147"/>
      <c r="AY1649" s="147"/>
      <c r="AZ1649" s="147"/>
      <c r="BA1649" s="147"/>
      <c r="BB1649" s="147"/>
      <c r="BC1649" s="147"/>
      <c r="BD1649" s="147"/>
      <c r="BE1649" s="147"/>
      <c r="BF1649" s="147"/>
      <c r="BG1649" s="147"/>
      <c r="BH1649" s="147"/>
    </row>
    <row r="1650" spans="1:60" outlineLevel="1">
      <c r="A1650" s="154"/>
      <c r="B1650" s="155"/>
      <c r="C1650" s="183" t="s">
        <v>720</v>
      </c>
      <c r="D1650" s="161"/>
      <c r="E1650" s="162"/>
      <c r="F1650" s="157"/>
      <c r="G1650" s="157"/>
      <c r="H1650" s="157"/>
      <c r="I1650" s="157"/>
      <c r="J1650" s="157"/>
      <c r="K1650" s="157"/>
      <c r="L1650" s="157"/>
      <c r="M1650" s="157"/>
      <c r="N1650" s="157"/>
      <c r="O1650" s="157"/>
      <c r="P1650" s="157"/>
      <c r="Q1650" s="157"/>
      <c r="R1650" s="157"/>
      <c r="S1650" s="157"/>
      <c r="T1650" s="157"/>
      <c r="U1650" s="157"/>
      <c r="V1650" s="157"/>
      <c r="W1650" s="157"/>
      <c r="X1650" s="157"/>
      <c r="Y1650" s="147"/>
      <c r="Z1650" s="147"/>
      <c r="AA1650" s="147"/>
      <c r="AB1650" s="147"/>
      <c r="AC1650" s="147"/>
      <c r="AD1650" s="147"/>
      <c r="AE1650" s="147"/>
      <c r="AF1650" s="147"/>
      <c r="AG1650" s="147" t="s">
        <v>187</v>
      </c>
      <c r="AH1650" s="147">
        <v>0</v>
      </c>
      <c r="AI1650" s="147"/>
      <c r="AJ1650" s="147"/>
      <c r="AK1650" s="147"/>
      <c r="AL1650" s="147"/>
      <c r="AM1650" s="147"/>
      <c r="AN1650" s="147"/>
      <c r="AO1650" s="147"/>
      <c r="AP1650" s="147"/>
      <c r="AQ1650" s="147"/>
      <c r="AR1650" s="147"/>
      <c r="AS1650" s="147"/>
      <c r="AT1650" s="147"/>
      <c r="AU1650" s="147"/>
      <c r="AV1650" s="147"/>
      <c r="AW1650" s="147"/>
      <c r="AX1650" s="147"/>
      <c r="AY1650" s="147"/>
      <c r="AZ1650" s="147"/>
      <c r="BA1650" s="147"/>
      <c r="BB1650" s="147"/>
      <c r="BC1650" s="147"/>
      <c r="BD1650" s="147"/>
      <c r="BE1650" s="147"/>
      <c r="BF1650" s="147"/>
      <c r="BG1650" s="147"/>
      <c r="BH1650" s="147"/>
    </row>
    <row r="1651" spans="1:60" outlineLevel="1">
      <c r="A1651" s="154"/>
      <c r="B1651" s="155"/>
      <c r="C1651" s="183" t="s">
        <v>721</v>
      </c>
      <c r="D1651" s="161"/>
      <c r="E1651" s="162">
        <v>221.66</v>
      </c>
      <c r="F1651" s="157"/>
      <c r="G1651" s="157"/>
      <c r="H1651" s="157"/>
      <c r="I1651" s="157"/>
      <c r="J1651" s="157"/>
      <c r="K1651" s="157"/>
      <c r="L1651" s="157"/>
      <c r="M1651" s="157"/>
      <c r="N1651" s="157"/>
      <c r="O1651" s="157"/>
      <c r="P1651" s="157"/>
      <c r="Q1651" s="157"/>
      <c r="R1651" s="157"/>
      <c r="S1651" s="157"/>
      <c r="T1651" s="157"/>
      <c r="U1651" s="157"/>
      <c r="V1651" s="157"/>
      <c r="W1651" s="157"/>
      <c r="X1651" s="157"/>
      <c r="Y1651" s="147"/>
      <c r="Z1651" s="147"/>
      <c r="AA1651" s="147"/>
      <c r="AB1651" s="147"/>
      <c r="AC1651" s="147"/>
      <c r="AD1651" s="147"/>
      <c r="AE1651" s="147"/>
      <c r="AF1651" s="147"/>
      <c r="AG1651" s="147" t="s">
        <v>187</v>
      </c>
      <c r="AH1651" s="147">
        <v>0</v>
      </c>
      <c r="AI1651" s="147"/>
      <c r="AJ1651" s="147"/>
      <c r="AK1651" s="147"/>
      <c r="AL1651" s="147"/>
      <c r="AM1651" s="147"/>
      <c r="AN1651" s="147"/>
      <c r="AO1651" s="147"/>
      <c r="AP1651" s="147"/>
      <c r="AQ1651" s="147"/>
      <c r="AR1651" s="147"/>
      <c r="AS1651" s="147"/>
      <c r="AT1651" s="147"/>
      <c r="AU1651" s="147"/>
      <c r="AV1651" s="147"/>
      <c r="AW1651" s="147"/>
      <c r="AX1651" s="147"/>
      <c r="AY1651" s="147"/>
      <c r="AZ1651" s="147"/>
      <c r="BA1651" s="147"/>
      <c r="BB1651" s="147"/>
      <c r="BC1651" s="147"/>
      <c r="BD1651" s="147"/>
      <c r="BE1651" s="147"/>
      <c r="BF1651" s="147"/>
      <c r="BG1651" s="147"/>
      <c r="BH1651" s="147"/>
    </row>
    <row r="1652" spans="1:60" outlineLevel="1">
      <c r="A1652" s="154"/>
      <c r="B1652" s="155"/>
      <c r="C1652" s="183" t="s">
        <v>265</v>
      </c>
      <c r="D1652" s="161"/>
      <c r="E1652" s="162"/>
      <c r="F1652" s="157"/>
      <c r="G1652" s="157"/>
      <c r="H1652" s="157"/>
      <c r="I1652" s="157"/>
      <c r="J1652" s="157"/>
      <c r="K1652" s="157"/>
      <c r="L1652" s="157"/>
      <c r="M1652" s="157"/>
      <c r="N1652" s="157"/>
      <c r="O1652" s="157"/>
      <c r="P1652" s="157"/>
      <c r="Q1652" s="157"/>
      <c r="R1652" s="157"/>
      <c r="S1652" s="157"/>
      <c r="T1652" s="157"/>
      <c r="U1652" s="157"/>
      <c r="V1652" s="157"/>
      <c r="W1652" s="157"/>
      <c r="X1652" s="157"/>
      <c r="Y1652" s="147"/>
      <c r="Z1652" s="147"/>
      <c r="AA1652" s="147"/>
      <c r="AB1652" s="147"/>
      <c r="AC1652" s="147"/>
      <c r="AD1652" s="147"/>
      <c r="AE1652" s="147"/>
      <c r="AF1652" s="147"/>
      <c r="AG1652" s="147" t="s">
        <v>187</v>
      </c>
      <c r="AH1652" s="147">
        <v>0</v>
      </c>
      <c r="AI1652" s="147"/>
      <c r="AJ1652" s="147"/>
      <c r="AK1652" s="147"/>
      <c r="AL1652" s="147"/>
      <c r="AM1652" s="147"/>
      <c r="AN1652" s="147"/>
      <c r="AO1652" s="147"/>
      <c r="AP1652" s="147"/>
      <c r="AQ1652" s="147"/>
      <c r="AR1652" s="147"/>
      <c r="AS1652" s="147"/>
      <c r="AT1652" s="147"/>
      <c r="AU1652" s="147"/>
      <c r="AV1652" s="147"/>
      <c r="AW1652" s="147"/>
      <c r="AX1652" s="147"/>
      <c r="AY1652" s="147"/>
      <c r="AZ1652" s="147"/>
      <c r="BA1652" s="147"/>
      <c r="BB1652" s="147"/>
      <c r="BC1652" s="147"/>
      <c r="BD1652" s="147"/>
      <c r="BE1652" s="147"/>
      <c r="BF1652" s="147"/>
      <c r="BG1652" s="147"/>
      <c r="BH1652" s="147"/>
    </row>
    <row r="1653" spans="1:60" outlineLevel="1">
      <c r="A1653" s="154"/>
      <c r="B1653" s="155"/>
      <c r="C1653" s="183" t="s">
        <v>722</v>
      </c>
      <c r="D1653" s="161"/>
      <c r="E1653" s="162">
        <v>84.63</v>
      </c>
      <c r="F1653" s="157"/>
      <c r="G1653" s="157"/>
      <c r="H1653" s="157"/>
      <c r="I1653" s="157"/>
      <c r="J1653" s="157"/>
      <c r="K1653" s="157"/>
      <c r="L1653" s="157"/>
      <c r="M1653" s="157"/>
      <c r="N1653" s="157"/>
      <c r="O1653" s="157"/>
      <c r="P1653" s="157"/>
      <c r="Q1653" s="157"/>
      <c r="R1653" s="157"/>
      <c r="S1653" s="157"/>
      <c r="T1653" s="157"/>
      <c r="U1653" s="157"/>
      <c r="V1653" s="157"/>
      <c r="W1653" s="157"/>
      <c r="X1653" s="157"/>
      <c r="Y1653" s="147"/>
      <c r="Z1653" s="147"/>
      <c r="AA1653" s="147"/>
      <c r="AB1653" s="147"/>
      <c r="AC1653" s="147"/>
      <c r="AD1653" s="147"/>
      <c r="AE1653" s="147"/>
      <c r="AF1653" s="147"/>
      <c r="AG1653" s="147" t="s">
        <v>187</v>
      </c>
      <c r="AH1653" s="147">
        <v>0</v>
      </c>
      <c r="AI1653" s="147"/>
      <c r="AJ1653" s="147"/>
      <c r="AK1653" s="147"/>
      <c r="AL1653" s="147"/>
      <c r="AM1653" s="147"/>
      <c r="AN1653" s="147"/>
      <c r="AO1653" s="147"/>
      <c r="AP1653" s="147"/>
      <c r="AQ1653" s="147"/>
      <c r="AR1653" s="147"/>
      <c r="AS1653" s="147"/>
      <c r="AT1653" s="147"/>
      <c r="AU1653" s="147"/>
      <c r="AV1653" s="147"/>
      <c r="AW1653" s="147"/>
      <c r="AX1653" s="147"/>
      <c r="AY1653" s="147"/>
      <c r="AZ1653" s="147"/>
      <c r="BA1653" s="147"/>
      <c r="BB1653" s="147"/>
      <c r="BC1653" s="147"/>
      <c r="BD1653" s="147"/>
      <c r="BE1653" s="147"/>
      <c r="BF1653" s="147"/>
      <c r="BG1653" s="147"/>
      <c r="BH1653" s="147"/>
    </row>
    <row r="1654" spans="1:60" outlineLevel="1">
      <c r="A1654" s="154"/>
      <c r="B1654" s="155"/>
      <c r="C1654" s="244"/>
      <c r="D1654" s="245"/>
      <c r="E1654" s="245"/>
      <c r="F1654" s="245"/>
      <c r="G1654" s="245"/>
      <c r="H1654" s="157"/>
      <c r="I1654" s="157"/>
      <c r="J1654" s="157"/>
      <c r="K1654" s="157"/>
      <c r="L1654" s="157"/>
      <c r="M1654" s="157"/>
      <c r="N1654" s="157"/>
      <c r="O1654" s="157"/>
      <c r="P1654" s="157"/>
      <c r="Q1654" s="157"/>
      <c r="R1654" s="157"/>
      <c r="S1654" s="157"/>
      <c r="T1654" s="157"/>
      <c r="U1654" s="157"/>
      <c r="V1654" s="157"/>
      <c r="W1654" s="157"/>
      <c r="X1654" s="157"/>
      <c r="Y1654" s="147"/>
      <c r="Z1654" s="147"/>
      <c r="AA1654" s="147"/>
      <c r="AB1654" s="147"/>
      <c r="AC1654" s="147"/>
      <c r="AD1654" s="147"/>
      <c r="AE1654" s="147"/>
      <c r="AF1654" s="147"/>
      <c r="AG1654" s="147" t="s">
        <v>181</v>
      </c>
      <c r="AH1654" s="147"/>
      <c r="AI1654" s="147"/>
      <c r="AJ1654" s="147"/>
      <c r="AK1654" s="147"/>
      <c r="AL1654" s="147"/>
      <c r="AM1654" s="147"/>
      <c r="AN1654" s="147"/>
      <c r="AO1654" s="147"/>
      <c r="AP1654" s="147"/>
      <c r="AQ1654" s="147"/>
      <c r="AR1654" s="147"/>
      <c r="AS1654" s="147"/>
      <c r="AT1654" s="147"/>
      <c r="AU1654" s="147"/>
      <c r="AV1654" s="147"/>
      <c r="AW1654" s="147"/>
      <c r="AX1654" s="147"/>
      <c r="AY1654" s="147"/>
      <c r="AZ1654" s="147"/>
      <c r="BA1654" s="147"/>
      <c r="BB1654" s="147"/>
      <c r="BC1654" s="147"/>
      <c r="BD1654" s="147"/>
      <c r="BE1654" s="147"/>
      <c r="BF1654" s="147"/>
      <c r="BG1654" s="147"/>
      <c r="BH1654" s="147"/>
    </row>
    <row r="1655" spans="1:60">
      <c r="A1655" s="164" t="s">
        <v>170</v>
      </c>
      <c r="B1655" s="165" t="s">
        <v>130</v>
      </c>
      <c r="C1655" s="180" t="s">
        <v>131</v>
      </c>
      <c r="D1655" s="166"/>
      <c r="E1655" s="167"/>
      <c r="F1655" s="168"/>
      <c r="G1655" s="168">
        <f>SUMIF(AG1656:AG1669,"&lt;&gt;NOR",G1656:G1669)</f>
        <v>0</v>
      </c>
      <c r="H1655" s="168"/>
      <c r="I1655" s="168">
        <f>SUM(I1656:I1669)</f>
        <v>0</v>
      </c>
      <c r="J1655" s="168"/>
      <c r="K1655" s="168">
        <f>SUM(K1656:K1669)</f>
        <v>0</v>
      </c>
      <c r="L1655" s="168"/>
      <c r="M1655" s="168">
        <f>SUM(M1656:M1669)</f>
        <v>0</v>
      </c>
      <c r="N1655" s="168"/>
      <c r="O1655" s="168">
        <f>SUM(O1656:O1669)</f>
        <v>0.31</v>
      </c>
      <c r="P1655" s="168"/>
      <c r="Q1655" s="168">
        <f>SUM(Q1656:Q1669)</f>
        <v>0</v>
      </c>
      <c r="R1655" s="168"/>
      <c r="S1655" s="168"/>
      <c r="T1655" s="169"/>
      <c r="U1655" s="163"/>
      <c r="V1655" s="163">
        <f>SUM(V1656:V1669)</f>
        <v>0</v>
      </c>
      <c r="W1655" s="163"/>
      <c r="X1655" s="163"/>
      <c r="AG1655" t="s">
        <v>171</v>
      </c>
    </row>
    <row r="1656" spans="1:60" outlineLevel="1">
      <c r="A1656" s="170">
        <v>250</v>
      </c>
      <c r="B1656" s="171" t="s">
        <v>1141</v>
      </c>
      <c r="C1656" s="181" t="s">
        <v>1142</v>
      </c>
      <c r="D1656" s="172" t="s">
        <v>257</v>
      </c>
      <c r="E1656" s="173">
        <v>2.88</v>
      </c>
      <c r="F1656" s="174"/>
      <c r="G1656" s="175">
        <f>ROUND(E1656*F1656,2)</f>
        <v>0</v>
      </c>
      <c r="H1656" s="174"/>
      <c r="I1656" s="175">
        <f>ROUND(E1656*H1656,2)</f>
        <v>0</v>
      </c>
      <c r="J1656" s="174"/>
      <c r="K1656" s="175">
        <f>ROUND(E1656*J1656,2)</f>
        <v>0</v>
      </c>
      <c r="L1656" s="175">
        <v>21</v>
      </c>
      <c r="M1656" s="175">
        <f>G1656*(1+L1656/100)</f>
        <v>0</v>
      </c>
      <c r="N1656" s="175">
        <v>4.6100000000000004E-3</v>
      </c>
      <c r="O1656" s="175">
        <f>ROUND(E1656*N1656,2)</f>
        <v>0.01</v>
      </c>
      <c r="P1656" s="175">
        <v>0</v>
      </c>
      <c r="Q1656" s="175">
        <f>ROUND(E1656*P1656,2)</f>
        <v>0</v>
      </c>
      <c r="R1656" s="175" t="s">
        <v>830</v>
      </c>
      <c r="S1656" s="175" t="s">
        <v>184</v>
      </c>
      <c r="T1656" s="176" t="s">
        <v>229</v>
      </c>
      <c r="U1656" s="157">
        <v>0</v>
      </c>
      <c r="V1656" s="157">
        <f>ROUND(E1656*U1656,2)</f>
        <v>0</v>
      </c>
      <c r="W1656" s="157"/>
      <c r="X1656" s="157" t="s">
        <v>280</v>
      </c>
      <c r="Y1656" s="147"/>
      <c r="Z1656" s="147"/>
      <c r="AA1656" s="147"/>
      <c r="AB1656" s="147"/>
      <c r="AC1656" s="147"/>
      <c r="AD1656" s="147"/>
      <c r="AE1656" s="147"/>
      <c r="AF1656" s="147"/>
      <c r="AG1656" s="147" t="s">
        <v>281</v>
      </c>
      <c r="AH1656" s="147"/>
      <c r="AI1656" s="147"/>
      <c r="AJ1656" s="147"/>
      <c r="AK1656" s="147"/>
      <c r="AL1656" s="147"/>
      <c r="AM1656" s="147"/>
      <c r="AN1656" s="147"/>
      <c r="AO1656" s="147"/>
      <c r="AP1656" s="147"/>
      <c r="AQ1656" s="147"/>
      <c r="AR1656" s="147"/>
      <c r="AS1656" s="147"/>
      <c r="AT1656" s="147"/>
      <c r="AU1656" s="147"/>
      <c r="AV1656" s="147"/>
      <c r="AW1656" s="147"/>
      <c r="AX1656" s="147"/>
      <c r="AY1656" s="147"/>
      <c r="AZ1656" s="147"/>
      <c r="BA1656" s="147"/>
      <c r="BB1656" s="147"/>
      <c r="BC1656" s="147"/>
      <c r="BD1656" s="147"/>
      <c r="BE1656" s="147"/>
      <c r="BF1656" s="147"/>
      <c r="BG1656" s="147"/>
      <c r="BH1656" s="147"/>
    </row>
    <row r="1657" spans="1:60" outlineLevel="1">
      <c r="A1657" s="154"/>
      <c r="B1657" s="155"/>
      <c r="C1657" s="257" t="s">
        <v>1143</v>
      </c>
      <c r="D1657" s="258"/>
      <c r="E1657" s="258"/>
      <c r="F1657" s="258"/>
      <c r="G1657" s="258"/>
      <c r="H1657" s="157"/>
      <c r="I1657" s="157"/>
      <c r="J1657" s="157"/>
      <c r="K1657" s="157"/>
      <c r="L1657" s="157"/>
      <c r="M1657" s="157"/>
      <c r="N1657" s="157"/>
      <c r="O1657" s="157"/>
      <c r="P1657" s="157"/>
      <c r="Q1657" s="157"/>
      <c r="R1657" s="157"/>
      <c r="S1657" s="157"/>
      <c r="T1657" s="157"/>
      <c r="U1657" s="157"/>
      <c r="V1657" s="157"/>
      <c r="W1657" s="157"/>
      <c r="X1657" s="157"/>
      <c r="Y1657" s="147"/>
      <c r="Z1657" s="147"/>
      <c r="AA1657" s="147"/>
      <c r="AB1657" s="147"/>
      <c r="AC1657" s="147"/>
      <c r="AD1657" s="147"/>
      <c r="AE1657" s="147"/>
      <c r="AF1657" s="147"/>
      <c r="AG1657" s="147" t="s">
        <v>231</v>
      </c>
      <c r="AH1657" s="147"/>
      <c r="AI1657" s="147"/>
      <c r="AJ1657" s="147"/>
      <c r="AK1657" s="147"/>
      <c r="AL1657" s="147"/>
      <c r="AM1657" s="147"/>
      <c r="AN1657" s="147"/>
      <c r="AO1657" s="147"/>
      <c r="AP1657" s="147"/>
      <c r="AQ1657" s="147"/>
      <c r="AR1657" s="147"/>
      <c r="AS1657" s="147"/>
      <c r="AT1657" s="147"/>
      <c r="AU1657" s="147"/>
      <c r="AV1657" s="147"/>
      <c r="AW1657" s="147"/>
      <c r="AX1657" s="147"/>
      <c r="AY1657" s="147"/>
      <c r="AZ1657" s="147"/>
      <c r="BA1657" s="147"/>
      <c r="BB1657" s="147"/>
      <c r="BC1657" s="147"/>
      <c r="BD1657" s="147"/>
      <c r="BE1657" s="147"/>
      <c r="BF1657" s="147"/>
      <c r="BG1657" s="147"/>
      <c r="BH1657" s="147"/>
    </row>
    <row r="1658" spans="1:60" outlineLevel="1">
      <c r="A1658" s="154"/>
      <c r="B1658" s="155"/>
      <c r="C1658" s="183" t="s">
        <v>260</v>
      </c>
      <c r="D1658" s="161"/>
      <c r="E1658" s="162"/>
      <c r="F1658" s="157"/>
      <c r="G1658" s="157"/>
      <c r="H1658" s="157"/>
      <c r="I1658" s="157"/>
      <c r="J1658" s="157"/>
      <c r="K1658" s="157"/>
      <c r="L1658" s="157"/>
      <c r="M1658" s="157"/>
      <c r="N1658" s="157"/>
      <c r="O1658" s="157"/>
      <c r="P1658" s="157"/>
      <c r="Q1658" s="157"/>
      <c r="R1658" s="157"/>
      <c r="S1658" s="157"/>
      <c r="T1658" s="157"/>
      <c r="U1658" s="157"/>
      <c r="V1658" s="157"/>
      <c r="W1658" s="157"/>
      <c r="X1658" s="157"/>
      <c r="Y1658" s="147"/>
      <c r="Z1658" s="147"/>
      <c r="AA1658" s="147"/>
      <c r="AB1658" s="147"/>
      <c r="AC1658" s="147"/>
      <c r="AD1658" s="147"/>
      <c r="AE1658" s="147"/>
      <c r="AF1658" s="147"/>
      <c r="AG1658" s="147" t="s">
        <v>187</v>
      </c>
      <c r="AH1658" s="147">
        <v>0</v>
      </c>
      <c r="AI1658" s="147"/>
      <c r="AJ1658" s="147"/>
      <c r="AK1658" s="147"/>
      <c r="AL1658" s="147"/>
      <c r="AM1658" s="147"/>
      <c r="AN1658" s="147"/>
      <c r="AO1658" s="147"/>
      <c r="AP1658" s="147"/>
      <c r="AQ1658" s="147"/>
      <c r="AR1658" s="147"/>
      <c r="AS1658" s="147"/>
      <c r="AT1658" s="147"/>
      <c r="AU1658" s="147"/>
      <c r="AV1658" s="147"/>
      <c r="AW1658" s="147"/>
      <c r="AX1658" s="147"/>
      <c r="AY1658" s="147"/>
      <c r="AZ1658" s="147"/>
      <c r="BA1658" s="147"/>
      <c r="BB1658" s="147"/>
      <c r="BC1658" s="147"/>
      <c r="BD1658" s="147"/>
      <c r="BE1658" s="147"/>
      <c r="BF1658" s="147"/>
      <c r="BG1658" s="147"/>
      <c r="BH1658" s="147"/>
    </row>
    <row r="1659" spans="1:60" outlineLevel="1">
      <c r="A1659" s="154"/>
      <c r="B1659" s="155"/>
      <c r="C1659" s="183" t="s">
        <v>267</v>
      </c>
      <c r="D1659" s="161"/>
      <c r="E1659" s="162"/>
      <c r="F1659" s="157"/>
      <c r="G1659" s="157"/>
      <c r="H1659" s="157"/>
      <c r="I1659" s="157"/>
      <c r="J1659" s="157"/>
      <c r="K1659" s="157"/>
      <c r="L1659" s="157"/>
      <c r="M1659" s="157"/>
      <c r="N1659" s="157"/>
      <c r="O1659" s="157"/>
      <c r="P1659" s="157"/>
      <c r="Q1659" s="157"/>
      <c r="R1659" s="157"/>
      <c r="S1659" s="157"/>
      <c r="T1659" s="157"/>
      <c r="U1659" s="157"/>
      <c r="V1659" s="157"/>
      <c r="W1659" s="157"/>
      <c r="X1659" s="157"/>
      <c r="Y1659" s="147"/>
      <c r="Z1659" s="147"/>
      <c r="AA1659" s="147"/>
      <c r="AB1659" s="147"/>
      <c r="AC1659" s="147"/>
      <c r="AD1659" s="147"/>
      <c r="AE1659" s="147"/>
      <c r="AF1659" s="147"/>
      <c r="AG1659" s="147" t="s">
        <v>187</v>
      </c>
      <c r="AH1659" s="147">
        <v>0</v>
      </c>
      <c r="AI1659" s="147"/>
      <c r="AJ1659" s="147"/>
      <c r="AK1659" s="147"/>
      <c r="AL1659" s="147"/>
      <c r="AM1659" s="147"/>
      <c r="AN1659" s="147"/>
      <c r="AO1659" s="147"/>
      <c r="AP1659" s="147"/>
      <c r="AQ1659" s="147"/>
      <c r="AR1659" s="147"/>
      <c r="AS1659" s="147"/>
      <c r="AT1659" s="147"/>
      <c r="AU1659" s="147"/>
      <c r="AV1659" s="147"/>
      <c r="AW1659" s="147"/>
      <c r="AX1659" s="147"/>
      <c r="AY1659" s="147"/>
      <c r="AZ1659" s="147"/>
      <c r="BA1659" s="147"/>
      <c r="BB1659" s="147"/>
      <c r="BC1659" s="147"/>
      <c r="BD1659" s="147"/>
      <c r="BE1659" s="147"/>
      <c r="BF1659" s="147"/>
      <c r="BG1659" s="147"/>
      <c r="BH1659" s="147"/>
    </row>
    <row r="1660" spans="1:60" outlineLevel="1">
      <c r="A1660" s="154"/>
      <c r="B1660" s="155"/>
      <c r="C1660" s="183" t="s">
        <v>588</v>
      </c>
      <c r="D1660" s="161"/>
      <c r="E1660" s="162">
        <v>2.88</v>
      </c>
      <c r="F1660" s="157"/>
      <c r="G1660" s="157"/>
      <c r="H1660" s="157"/>
      <c r="I1660" s="157"/>
      <c r="J1660" s="157"/>
      <c r="K1660" s="157"/>
      <c r="L1660" s="157"/>
      <c r="M1660" s="157"/>
      <c r="N1660" s="157"/>
      <c r="O1660" s="157"/>
      <c r="P1660" s="157"/>
      <c r="Q1660" s="157"/>
      <c r="R1660" s="157"/>
      <c r="S1660" s="157"/>
      <c r="T1660" s="157"/>
      <c r="U1660" s="157"/>
      <c r="V1660" s="157"/>
      <c r="W1660" s="157"/>
      <c r="X1660" s="157"/>
      <c r="Y1660" s="147"/>
      <c r="Z1660" s="147"/>
      <c r="AA1660" s="147"/>
      <c r="AB1660" s="147"/>
      <c r="AC1660" s="147"/>
      <c r="AD1660" s="147"/>
      <c r="AE1660" s="147"/>
      <c r="AF1660" s="147"/>
      <c r="AG1660" s="147" t="s">
        <v>187</v>
      </c>
      <c r="AH1660" s="147">
        <v>0</v>
      </c>
      <c r="AI1660" s="147"/>
      <c r="AJ1660" s="147"/>
      <c r="AK1660" s="147"/>
      <c r="AL1660" s="147"/>
      <c r="AM1660" s="147"/>
      <c r="AN1660" s="147"/>
      <c r="AO1660" s="147"/>
      <c r="AP1660" s="147"/>
      <c r="AQ1660" s="147"/>
      <c r="AR1660" s="147"/>
      <c r="AS1660" s="147"/>
      <c r="AT1660" s="147"/>
      <c r="AU1660" s="147"/>
      <c r="AV1660" s="147"/>
      <c r="AW1660" s="147"/>
      <c r="AX1660" s="147"/>
      <c r="AY1660" s="147"/>
      <c r="AZ1660" s="147"/>
      <c r="BA1660" s="147"/>
      <c r="BB1660" s="147"/>
      <c r="BC1660" s="147"/>
      <c r="BD1660" s="147"/>
      <c r="BE1660" s="147"/>
      <c r="BF1660" s="147"/>
      <c r="BG1660" s="147"/>
      <c r="BH1660" s="147"/>
    </row>
    <row r="1661" spans="1:60" outlineLevel="1">
      <c r="A1661" s="154"/>
      <c r="B1661" s="155"/>
      <c r="C1661" s="244"/>
      <c r="D1661" s="245"/>
      <c r="E1661" s="245"/>
      <c r="F1661" s="245"/>
      <c r="G1661" s="245"/>
      <c r="H1661" s="157"/>
      <c r="I1661" s="157"/>
      <c r="J1661" s="157"/>
      <c r="K1661" s="157"/>
      <c r="L1661" s="157"/>
      <c r="M1661" s="157"/>
      <c r="N1661" s="157"/>
      <c r="O1661" s="157"/>
      <c r="P1661" s="157"/>
      <c r="Q1661" s="157"/>
      <c r="R1661" s="157"/>
      <c r="S1661" s="157"/>
      <c r="T1661" s="157"/>
      <c r="U1661" s="157"/>
      <c r="V1661" s="157"/>
      <c r="W1661" s="157"/>
      <c r="X1661" s="157"/>
      <c r="Y1661" s="147"/>
      <c r="Z1661" s="147"/>
      <c r="AA1661" s="147"/>
      <c r="AB1661" s="147"/>
      <c r="AC1661" s="147"/>
      <c r="AD1661" s="147"/>
      <c r="AE1661" s="147"/>
      <c r="AF1661" s="147"/>
      <c r="AG1661" s="147" t="s">
        <v>181</v>
      </c>
      <c r="AH1661" s="147"/>
      <c r="AI1661" s="147"/>
      <c r="AJ1661" s="147"/>
      <c r="AK1661" s="147"/>
      <c r="AL1661" s="147"/>
      <c r="AM1661" s="147"/>
      <c r="AN1661" s="147"/>
      <c r="AO1661" s="147"/>
      <c r="AP1661" s="147"/>
      <c r="AQ1661" s="147"/>
      <c r="AR1661" s="147"/>
      <c r="AS1661" s="147"/>
      <c r="AT1661" s="147"/>
      <c r="AU1661" s="147"/>
      <c r="AV1661" s="147"/>
      <c r="AW1661" s="147"/>
      <c r="AX1661" s="147"/>
      <c r="AY1661" s="147"/>
      <c r="AZ1661" s="147"/>
      <c r="BA1661" s="147"/>
      <c r="BB1661" s="147"/>
      <c r="BC1661" s="147"/>
      <c r="BD1661" s="147"/>
      <c r="BE1661" s="147"/>
      <c r="BF1661" s="147"/>
      <c r="BG1661" s="147"/>
      <c r="BH1661" s="147"/>
    </row>
    <row r="1662" spans="1:60" outlineLevel="1">
      <c r="A1662" s="170">
        <v>251</v>
      </c>
      <c r="B1662" s="171" t="s">
        <v>1144</v>
      </c>
      <c r="C1662" s="181" t="s">
        <v>1145</v>
      </c>
      <c r="D1662" s="172" t="s">
        <v>257</v>
      </c>
      <c r="E1662" s="173">
        <v>27.555</v>
      </c>
      <c r="F1662" s="174"/>
      <c r="G1662" s="175">
        <f>ROUND(E1662*F1662,2)</f>
        <v>0</v>
      </c>
      <c r="H1662" s="174"/>
      <c r="I1662" s="175">
        <f>ROUND(E1662*H1662,2)</f>
        <v>0</v>
      </c>
      <c r="J1662" s="174"/>
      <c r="K1662" s="175">
        <f>ROUND(E1662*J1662,2)</f>
        <v>0</v>
      </c>
      <c r="L1662" s="175">
        <v>21</v>
      </c>
      <c r="M1662" s="175">
        <f>G1662*(1+L1662/100)</f>
        <v>0</v>
      </c>
      <c r="N1662" s="175">
        <v>1.076E-2</v>
      </c>
      <c r="O1662" s="175">
        <f>ROUND(E1662*N1662,2)</f>
        <v>0.3</v>
      </c>
      <c r="P1662" s="175">
        <v>0</v>
      </c>
      <c r="Q1662" s="175">
        <f>ROUND(E1662*P1662,2)</f>
        <v>0</v>
      </c>
      <c r="R1662" s="175" t="s">
        <v>830</v>
      </c>
      <c r="S1662" s="175" t="s">
        <v>184</v>
      </c>
      <c r="T1662" s="176" t="s">
        <v>229</v>
      </c>
      <c r="U1662" s="157">
        <v>0</v>
      </c>
      <c r="V1662" s="157">
        <f>ROUND(E1662*U1662,2)</f>
        <v>0</v>
      </c>
      <c r="W1662" s="157"/>
      <c r="X1662" s="157" t="s">
        <v>280</v>
      </c>
      <c r="Y1662" s="147"/>
      <c r="Z1662" s="147"/>
      <c r="AA1662" s="147"/>
      <c r="AB1662" s="147"/>
      <c r="AC1662" s="147"/>
      <c r="AD1662" s="147"/>
      <c r="AE1662" s="147"/>
      <c r="AF1662" s="147"/>
      <c r="AG1662" s="147" t="s">
        <v>281</v>
      </c>
      <c r="AH1662" s="147"/>
      <c r="AI1662" s="147"/>
      <c r="AJ1662" s="147"/>
      <c r="AK1662" s="147"/>
      <c r="AL1662" s="147"/>
      <c r="AM1662" s="147"/>
      <c r="AN1662" s="147"/>
      <c r="AO1662" s="147"/>
      <c r="AP1662" s="147"/>
      <c r="AQ1662" s="147"/>
      <c r="AR1662" s="147"/>
      <c r="AS1662" s="147"/>
      <c r="AT1662" s="147"/>
      <c r="AU1662" s="147"/>
      <c r="AV1662" s="147"/>
      <c r="AW1662" s="147"/>
      <c r="AX1662" s="147"/>
      <c r="AY1662" s="147"/>
      <c r="AZ1662" s="147"/>
      <c r="BA1662" s="147"/>
      <c r="BB1662" s="147"/>
      <c r="BC1662" s="147"/>
      <c r="BD1662" s="147"/>
      <c r="BE1662" s="147"/>
      <c r="BF1662" s="147"/>
      <c r="BG1662" s="147"/>
      <c r="BH1662" s="147"/>
    </row>
    <row r="1663" spans="1:60" outlineLevel="1">
      <c r="A1663" s="154"/>
      <c r="B1663" s="155"/>
      <c r="C1663" s="183" t="s">
        <v>259</v>
      </c>
      <c r="D1663" s="161"/>
      <c r="E1663" s="162"/>
      <c r="F1663" s="157"/>
      <c r="G1663" s="157"/>
      <c r="H1663" s="157"/>
      <c r="I1663" s="157"/>
      <c r="J1663" s="157"/>
      <c r="K1663" s="157"/>
      <c r="L1663" s="157"/>
      <c r="M1663" s="157"/>
      <c r="N1663" s="157"/>
      <c r="O1663" s="157"/>
      <c r="P1663" s="157"/>
      <c r="Q1663" s="157"/>
      <c r="R1663" s="157"/>
      <c r="S1663" s="157"/>
      <c r="T1663" s="157"/>
      <c r="U1663" s="157"/>
      <c r="V1663" s="157"/>
      <c r="W1663" s="157"/>
      <c r="X1663" s="157"/>
      <c r="Y1663" s="147"/>
      <c r="Z1663" s="147"/>
      <c r="AA1663" s="147"/>
      <c r="AB1663" s="147"/>
      <c r="AC1663" s="147"/>
      <c r="AD1663" s="147"/>
      <c r="AE1663" s="147"/>
      <c r="AF1663" s="147"/>
      <c r="AG1663" s="147" t="s">
        <v>187</v>
      </c>
      <c r="AH1663" s="147">
        <v>0</v>
      </c>
      <c r="AI1663" s="147"/>
      <c r="AJ1663" s="147"/>
      <c r="AK1663" s="147"/>
      <c r="AL1663" s="147"/>
      <c r="AM1663" s="147"/>
      <c r="AN1663" s="147"/>
      <c r="AO1663" s="147"/>
      <c r="AP1663" s="147"/>
      <c r="AQ1663" s="147"/>
      <c r="AR1663" s="147"/>
      <c r="AS1663" s="147"/>
      <c r="AT1663" s="147"/>
      <c r="AU1663" s="147"/>
      <c r="AV1663" s="147"/>
      <c r="AW1663" s="147"/>
      <c r="AX1663" s="147"/>
      <c r="AY1663" s="147"/>
      <c r="AZ1663" s="147"/>
      <c r="BA1663" s="147"/>
      <c r="BB1663" s="147"/>
      <c r="BC1663" s="147"/>
      <c r="BD1663" s="147"/>
      <c r="BE1663" s="147"/>
      <c r="BF1663" s="147"/>
      <c r="BG1663" s="147"/>
      <c r="BH1663" s="147"/>
    </row>
    <row r="1664" spans="1:60" outlineLevel="1">
      <c r="A1664" s="154"/>
      <c r="B1664" s="155"/>
      <c r="C1664" s="183" t="s">
        <v>366</v>
      </c>
      <c r="D1664" s="161"/>
      <c r="E1664" s="162"/>
      <c r="F1664" s="157"/>
      <c r="G1664" s="157"/>
      <c r="H1664" s="157"/>
      <c r="I1664" s="157"/>
      <c r="J1664" s="157"/>
      <c r="K1664" s="157"/>
      <c r="L1664" s="157"/>
      <c r="M1664" s="157"/>
      <c r="N1664" s="157"/>
      <c r="O1664" s="157"/>
      <c r="P1664" s="157"/>
      <c r="Q1664" s="157"/>
      <c r="R1664" s="157"/>
      <c r="S1664" s="157"/>
      <c r="T1664" s="157"/>
      <c r="U1664" s="157"/>
      <c r="V1664" s="157"/>
      <c r="W1664" s="157"/>
      <c r="X1664" s="157"/>
      <c r="Y1664" s="147"/>
      <c r="Z1664" s="147"/>
      <c r="AA1664" s="147"/>
      <c r="AB1664" s="147"/>
      <c r="AC1664" s="147"/>
      <c r="AD1664" s="147"/>
      <c r="AE1664" s="147"/>
      <c r="AF1664" s="147"/>
      <c r="AG1664" s="147" t="s">
        <v>187</v>
      </c>
      <c r="AH1664" s="147">
        <v>0</v>
      </c>
      <c r="AI1664" s="147"/>
      <c r="AJ1664" s="147"/>
      <c r="AK1664" s="147"/>
      <c r="AL1664" s="147"/>
      <c r="AM1664" s="147"/>
      <c r="AN1664" s="147"/>
      <c r="AO1664" s="147"/>
      <c r="AP1664" s="147"/>
      <c r="AQ1664" s="147"/>
      <c r="AR1664" s="147"/>
      <c r="AS1664" s="147"/>
      <c r="AT1664" s="147"/>
      <c r="AU1664" s="147"/>
      <c r="AV1664" s="147"/>
      <c r="AW1664" s="147"/>
      <c r="AX1664" s="147"/>
      <c r="AY1664" s="147"/>
      <c r="AZ1664" s="147"/>
      <c r="BA1664" s="147"/>
      <c r="BB1664" s="147"/>
      <c r="BC1664" s="147"/>
      <c r="BD1664" s="147"/>
      <c r="BE1664" s="147"/>
      <c r="BF1664" s="147"/>
      <c r="BG1664" s="147"/>
      <c r="BH1664" s="147"/>
    </row>
    <row r="1665" spans="1:60" outlineLevel="1">
      <c r="A1665" s="154"/>
      <c r="B1665" s="155"/>
      <c r="C1665" s="183" t="s">
        <v>735</v>
      </c>
      <c r="D1665" s="161"/>
      <c r="E1665" s="162"/>
      <c r="F1665" s="157"/>
      <c r="G1665" s="157"/>
      <c r="H1665" s="157"/>
      <c r="I1665" s="157"/>
      <c r="J1665" s="157"/>
      <c r="K1665" s="157"/>
      <c r="L1665" s="157"/>
      <c r="M1665" s="157"/>
      <c r="N1665" s="157"/>
      <c r="O1665" s="157"/>
      <c r="P1665" s="157"/>
      <c r="Q1665" s="157"/>
      <c r="R1665" s="157"/>
      <c r="S1665" s="157"/>
      <c r="T1665" s="157"/>
      <c r="U1665" s="157"/>
      <c r="V1665" s="157"/>
      <c r="W1665" s="157"/>
      <c r="X1665" s="157"/>
      <c r="Y1665" s="147"/>
      <c r="Z1665" s="147"/>
      <c r="AA1665" s="147"/>
      <c r="AB1665" s="147"/>
      <c r="AC1665" s="147"/>
      <c r="AD1665" s="147"/>
      <c r="AE1665" s="147"/>
      <c r="AF1665" s="147"/>
      <c r="AG1665" s="147" t="s">
        <v>187</v>
      </c>
      <c r="AH1665" s="147">
        <v>0</v>
      </c>
      <c r="AI1665" s="147"/>
      <c r="AJ1665" s="147"/>
      <c r="AK1665" s="147"/>
      <c r="AL1665" s="147"/>
      <c r="AM1665" s="147"/>
      <c r="AN1665" s="147"/>
      <c r="AO1665" s="147"/>
      <c r="AP1665" s="147"/>
      <c r="AQ1665" s="147"/>
      <c r="AR1665" s="147"/>
      <c r="AS1665" s="147"/>
      <c r="AT1665" s="147"/>
      <c r="AU1665" s="147"/>
      <c r="AV1665" s="147"/>
      <c r="AW1665" s="147"/>
      <c r="AX1665" s="147"/>
      <c r="AY1665" s="147"/>
      <c r="AZ1665" s="147"/>
      <c r="BA1665" s="147"/>
      <c r="BB1665" s="147"/>
      <c r="BC1665" s="147"/>
      <c r="BD1665" s="147"/>
      <c r="BE1665" s="147"/>
      <c r="BF1665" s="147"/>
      <c r="BG1665" s="147"/>
      <c r="BH1665" s="147"/>
    </row>
    <row r="1666" spans="1:60" outlineLevel="1">
      <c r="A1666" s="154"/>
      <c r="B1666" s="155"/>
      <c r="C1666" s="183" t="s">
        <v>736</v>
      </c>
      <c r="D1666" s="161"/>
      <c r="E1666" s="162">
        <v>25.05</v>
      </c>
      <c r="F1666" s="157"/>
      <c r="G1666" s="157"/>
      <c r="H1666" s="157"/>
      <c r="I1666" s="157"/>
      <c r="J1666" s="157"/>
      <c r="K1666" s="157"/>
      <c r="L1666" s="157"/>
      <c r="M1666" s="157"/>
      <c r="N1666" s="157"/>
      <c r="O1666" s="157"/>
      <c r="P1666" s="157"/>
      <c r="Q1666" s="157"/>
      <c r="R1666" s="157"/>
      <c r="S1666" s="157"/>
      <c r="T1666" s="157"/>
      <c r="U1666" s="157"/>
      <c r="V1666" s="157"/>
      <c r="W1666" s="157"/>
      <c r="X1666" s="157"/>
      <c r="Y1666" s="147"/>
      <c r="Z1666" s="147"/>
      <c r="AA1666" s="147"/>
      <c r="AB1666" s="147"/>
      <c r="AC1666" s="147"/>
      <c r="AD1666" s="147"/>
      <c r="AE1666" s="147"/>
      <c r="AF1666" s="147"/>
      <c r="AG1666" s="147" t="s">
        <v>187</v>
      </c>
      <c r="AH1666" s="147">
        <v>0</v>
      </c>
      <c r="AI1666" s="147"/>
      <c r="AJ1666" s="147"/>
      <c r="AK1666" s="147"/>
      <c r="AL1666" s="147"/>
      <c r="AM1666" s="147"/>
      <c r="AN1666" s="147"/>
      <c r="AO1666" s="147"/>
      <c r="AP1666" s="147"/>
      <c r="AQ1666" s="147"/>
      <c r="AR1666" s="147"/>
      <c r="AS1666" s="147"/>
      <c r="AT1666" s="147"/>
      <c r="AU1666" s="147"/>
      <c r="AV1666" s="147"/>
      <c r="AW1666" s="147"/>
      <c r="AX1666" s="147"/>
      <c r="AY1666" s="147"/>
      <c r="AZ1666" s="147"/>
      <c r="BA1666" s="147"/>
      <c r="BB1666" s="147"/>
      <c r="BC1666" s="147"/>
      <c r="BD1666" s="147"/>
      <c r="BE1666" s="147"/>
      <c r="BF1666" s="147"/>
      <c r="BG1666" s="147"/>
      <c r="BH1666" s="147"/>
    </row>
    <row r="1667" spans="1:60" outlineLevel="1">
      <c r="A1667" s="154"/>
      <c r="B1667" s="155"/>
      <c r="C1667" s="183" t="s">
        <v>1131</v>
      </c>
      <c r="D1667" s="161"/>
      <c r="E1667" s="162"/>
      <c r="F1667" s="157"/>
      <c r="G1667" s="157"/>
      <c r="H1667" s="157"/>
      <c r="I1667" s="157"/>
      <c r="J1667" s="157"/>
      <c r="K1667" s="157"/>
      <c r="L1667" s="157"/>
      <c r="M1667" s="157"/>
      <c r="N1667" s="157"/>
      <c r="O1667" s="157"/>
      <c r="P1667" s="157"/>
      <c r="Q1667" s="157"/>
      <c r="R1667" s="157"/>
      <c r="S1667" s="157"/>
      <c r="T1667" s="157"/>
      <c r="U1667" s="157"/>
      <c r="V1667" s="157"/>
      <c r="W1667" s="157"/>
      <c r="X1667" s="157"/>
      <c r="Y1667" s="147"/>
      <c r="Z1667" s="147"/>
      <c r="AA1667" s="147"/>
      <c r="AB1667" s="147"/>
      <c r="AC1667" s="147"/>
      <c r="AD1667" s="147"/>
      <c r="AE1667" s="147"/>
      <c r="AF1667" s="147"/>
      <c r="AG1667" s="147" t="s">
        <v>187</v>
      </c>
      <c r="AH1667" s="147">
        <v>0</v>
      </c>
      <c r="AI1667" s="147"/>
      <c r="AJ1667" s="147"/>
      <c r="AK1667" s="147"/>
      <c r="AL1667" s="147"/>
      <c r="AM1667" s="147"/>
      <c r="AN1667" s="147"/>
      <c r="AO1667" s="147"/>
      <c r="AP1667" s="147"/>
      <c r="AQ1667" s="147"/>
      <c r="AR1667" s="147"/>
      <c r="AS1667" s="147"/>
      <c r="AT1667" s="147"/>
      <c r="AU1667" s="147"/>
      <c r="AV1667" s="147"/>
      <c r="AW1667" s="147"/>
      <c r="AX1667" s="147"/>
      <c r="AY1667" s="147"/>
      <c r="AZ1667" s="147"/>
      <c r="BA1667" s="147"/>
      <c r="BB1667" s="147"/>
      <c r="BC1667" s="147"/>
      <c r="BD1667" s="147"/>
      <c r="BE1667" s="147"/>
      <c r="BF1667" s="147"/>
      <c r="BG1667" s="147"/>
      <c r="BH1667" s="147"/>
    </row>
    <row r="1668" spans="1:60" outlineLevel="1">
      <c r="A1668" s="154"/>
      <c r="B1668" s="155"/>
      <c r="C1668" s="183" t="s">
        <v>1146</v>
      </c>
      <c r="D1668" s="161"/>
      <c r="E1668" s="162">
        <v>2.5049999999999999</v>
      </c>
      <c r="F1668" s="157"/>
      <c r="G1668" s="157"/>
      <c r="H1668" s="157"/>
      <c r="I1668" s="157"/>
      <c r="J1668" s="157"/>
      <c r="K1668" s="157"/>
      <c r="L1668" s="157"/>
      <c r="M1668" s="157"/>
      <c r="N1668" s="157"/>
      <c r="O1668" s="157"/>
      <c r="P1668" s="157"/>
      <c r="Q1668" s="157"/>
      <c r="R1668" s="157"/>
      <c r="S1668" s="157"/>
      <c r="T1668" s="157"/>
      <c r="U1668" s="157"/>
      <c r="V1668" s="157"/>
      <c r="W1668" s="157"/>
      <c r="X1668" s="157"/>
      <c r="Y1668" s="147"/>
      <c r="Z1668" s="147"/>
      <c r="AA1668" s="147"/>
      <c r="AB1668" s="147"/>
      <c r="AC1668" s="147"/>
      <c r="AD1668" s="147"/>
      <c r="AE1668" s="147"/>
      <c r="AF1668" s="147"/>
      <c r="AG1668" s="147" t="s">
        <v>187</v>
      </c>
      <c r="AH1668" s="147">
        <v>0</v>
      </c>
      <c r="AI1668" s="147"/>
      <c r="AJ1668" s="147"/>
      <c r="AK1668" s="147"/>
      <c r="AL1668" s="147"/>
      <c r="AM1668" s="147"/>
      <c r="AN1668" s="147"/>
      <c r="AO1668" s="147"/>
      <c r="AP1668" s="147"/>
      <c r="AQ1668" s="147"/>
      <c r="AR1668" s="147"/>
      <c r="AS1668" s="147"/>
      <c r="AT1668" s="147"/>
      <c r="AU1668" s="147"/>
      <c r="AV1668" s="147"/>
      <c r="AW1668" s="147"/>
      <c r="AX1668" s="147"/>
      <c r="AY1668" s="147"/>
      <c r="AZ1668" s="147"/>
      <c r="BA1668" s="147"/>
      <c r="BB1668" s="147"/>
      <c r="BC1668" s="147"/>
      <c r="BD1668" s="147"/>
      <c r="BE1668" s="147"/>
      <c r="BF1668" s="147"/>
      <c r="BG1668" s="147"/>
      <c r="BH1668" s="147"/>
    </row>
    <row r="1669" spans="1:60" outlineLevel="1">
      <c r="A1669" s="154"/>
      <c r="B1669" s="155"/>
      <c r="C1669" s="244"/>
      <c r="D1669" s="245"/>
      <c r="E1669" s="245"/>
      <c r="F1669" s="245"/>
      <c r="G1669" s="245"/>
      <c r="H1669" s="157"/>
      <c r="I1669" s="157"/>
      <c r="J1669" s="157"/>
      <c r="K1669" s="157"/>
      <c r="L1669" s="157"/>
      <c r="M1669" s="157"/>
      <c r="N1669" s="157"/>
      <c r="O1669" s="157"/>
      <c r="P1669" s="157"/>
      <c r="Q1669" s="157"/>
      <c r="R1669" s="157"/>
      <c r="S1669" s="157"/>
      <c r="T1669" s="157"/>
      <c r="U1669" s="157"/>
      <c r="V1669" s="157"/>
      <c r="W1669" s="157"/>
      <c r="X1669" s="157"/>
      <c r="Y1669" s="147"/>
      <c r="Z1669" s="147"/>
      <c r="AA1669" s="147"/>
      <c r="AB1669" s="147"/>
      <c r="AC1669" s="147"/>
      <c r="AD1669" s="147"/>
      <c r="AE1669" s="147"/>
      <c r="AF1669" s="147"/>
      <c r="AG1669" s="147" t="s">
        <v>181</v>
      </c>
      <c r="AH1669" s="147"/>
      <c r="AI1669" s="147"/>
      <c r="AJ1669" s="147"/>
      <c r="AK1669" s="147"/>
      <c r="AL1669" s="147"/>
      <c r="AM1669" s="147"/>
      <c r="AN1669" s="147"/>
      <c r="AO1669" s="147"/>
      <c r="AP1669" s="147"/>
      <c r="AQ1669" s="147"/>
      <c r="AR1669" s="147"/>
      <c r="AS1669" s="147"/>
      <c r="AT1669" s="147"/>
      <c r="AU1669" s="147"/>
      <c r="AV1669" s="147"/>
      <c r="AW1669" s="147"/>
      <c r="AX1669" s="147"/>
      <c r="AY1669" s="147"/>
      <c r="AZ1669" s="147"/>
      <c r="BA1669" s="147"/>
      <c r="BB1669" s="147"/>
      <c r="BC1669" s="147"/>
      <c r="BD1669" s="147"/>
      <c r="BE1669" s="147"/>
      <c r="BF1669" s="147"/>
      <c r="BG1669" s="147"/>
      <c r="BH1669" s="147"/>
    </row>
    <row r="1670" spans="1:60">
      <c r="A1670" s="164" t="s">
        <v>170</v>
      </c>
      <c r="B1670" s="165" t="s">
        <v>132</v>
      </c>
      <c r="C1670" s="180" t="s">
        <v>133</v>
      </c>
      <c r="D1670" s="166"/>
      <c r="E1670" s="167"/>
      <c r="F1670" s="168"/>
      <c r="G1670" s="168">
        <f>SUMIF(AG1671:AG1764,"&lt;&gt;NOR",G1671:G1764)</f>
        <v>0</v>
      </c>
      <c r="H1670" s="168"/>
      <c r="I1670" s="168">
        <f>SUM(I1671:I1764)</f>
        <v>0</v>
      </c>
      <c r="J1670" s="168"/>
      <c r="K1670" s="168">
        <f>SUM(K1671:K1764)</f>
        <v>0</v>
      </c>
      <c r="L1670" s="168"/>
      <c r="M1670" s="168">
        <f>SUM(M1671:M1764)</f>
        <v>0</v>
      </c>
      <c r="N1670" s="168"/>
      <c r="O1670" s="168">
        <f>SUM(O1671:O1764)</f>
        <v>5.1100000000000003</v>
      </c>
      <c r="P1670" s="168"/>
      <c r="Q1670" s="168">
        <f>SUM(Q1671:Q1764)</f>
        <v>0</v>
      </c>
      <c r="R1670" s="168"/>
      <c r="S1670" s="168"/>
      <c r="T1670" s="169"/>
      <c r="U1670" s="163"/>
      <c r="V1670" s="163">
        <f>SUM(V1671:V1764)</f>
        <v>414.43</v>
      </c>
      <c r="W1670" s="163"/>
      <c r="X1670" s="163"/>
      <c r="AG1670" t="s">
        <v>171</v>
      </c>
    </row>
    <row r="1671" spans="1:60" outlineLevel="1">
      <c r="A1671" s="170">
        <v>252</v>
      </c>
      <c r="B1671" s="171" t="s">
        <v>1147</v>
      </c>
      <c r="C1671" s="181" t="s">
        <v>1148</v>
      </c>
      <c r="D1671" s="172" t="s">
        <v>315</v>
      </c>
      <c r="E1671" s="173">
        <v>168.74100000000001</v>
      </c>
      <c r="F1671" s="174"/>
      <c r="G1671" s="175">
        <f>ROUND(E1671*F1671,2)</f>
        <v>0</v>
      </c>
      <c r="H1671" s="174"/>
      <c r="I1671" s="175">
        <f>ROUND(E1671*H1671,2)</f>
        <v>0</v>
      </c>
      <c r="J1671" s="174"/>
      <c r="K1671" s="175">
        <f>ROUND(E1671*J1671,2)</f>
        <v>0</v>
      </c>
      <c r="L1671" s="175">
        <v>21</v>
      </c>
      <c r="M1671" s="175">
        <f>G1671*(1+L1671/100)</f>
        <v>0</v>
      </c>
      <c r="N1671" s="175">
        <v>4.0000000000000003E-5</v>
      </c>
      <c r="O1671" s="175">
        <f>ROUND(E1671*N1671,2)</f>
        <v>0.01</v>
      </c>
      <c r="P1671" s="175">
        <v>0</v>
      </c>
      <c r="Q1671" s="175">
        <f>ROUND(E1671*P1671,2)</f>
        <v>0</v>
      </c>
      <c r="R1671" s="175" t="s">
        <v>1102</v>
      </c>
      <c r="S1671" s="175" t="s">
        <v>184</v>
      </c>
      <c r="T1671" s="176" t="s">
        <v>229</v>
      </c>
      <c r="U1671" s="157">
        <v>0</v>
      </c>
      <c r="V1671" s="157">
        <f>ROUND(E1671*U1671,2)</f>
        <v>0</v>
      </c>
      <c r="W1671" s="157"/>
      <c r="X1671" s="157" t="s">
        <v>207</v>
      </c>
      <c r="Y1671" s="147"/>
      <c r="Z1671" s="147"/>
      <c r="AA1671" s="147"/>
      <c r="AB1671" s="147"/>
      <c r="AC1671" s="147"/>
      <c r="AD1671" s="147"/>
      <c r="AE1671" s="147"/>
      <c r="AF1671" s="147"/>
      <c r="AG1671" s="147" t="s">
        <v>1059</v>
      </c>
      <c r="AH1671" s="147"/>
      <c r="AI1671" s="147"/>
      <c r="AJ1671" s="147"/>
      <c r="AK1671" s="147"/>
      <c r="AL1671" s="147"/>
      <c r="AM1671" s="147"/>
      <c r="AN1671" s="147"/>
      <c r="AO1671" s="147"/>
      <c r="AP1671" s="147"/>
      <c r="AQ1671" s="147"/>
      <c r="AR1671" s="147"/>
      <c r="AS1671" s="147"/>
      <c r="AT1671" s="147"/>
      <c r="AU1671" s="147"/>
      <c r="AV1671" s="147"/>
      <c r="AW1671" s="147"/>
      <c r="AX1671" s="147"/>
      <c r="AY1671" s="147"/>
      <c r="AZ1671" s="147"/>
      <c r="BA1671" s="147"/>
      <c r="BB1671" s="147"/>
      <c r="BC1671" s="147"/>
      <c r="BD1671" s="147"/>
      <c r="BE1671" s="147"/>
      <c r="BF1671" s="147"/>
      <c r="BG1671" s="147"/>
      <c r="BH1671" s="147"/>
    </row>
    <row r="1672" spans="1:60" outlineLevel="1">
      <c r="A1672" s="154"/>
      <c r="B1672" s="155"/>
      <c r="C1672" s="183" t="s">
        <v>620</v>
      </c>
      <c r="D1672" s="161"/>
      <c r="E1672" s="162"/>
      <c r="F1672" s="157"/>
      <c r="G1672" s="157"/>
      <c r="H1672" s="157"/>
      <c r="I1672" s="157"/>
      <c r="J1672" s="157"/>
      <c r="K1672" s="157"/>
      <c r="L1672" s="157"/>
      <c r="M1672" s="157"/>
      <c r="N1672" s="157"/>
      <c r="O1672" s="157"/>
      <c r="P1672" s="157"/>
      <c r="Q1672" s="157"/>
      <c r="R1672" s="157"/>
      <c r="S1672" s="157"/>
      <c r="T1672" s="157"/>
      <c r="U1672" s="157"/>
      <c r="V1672" s="157"/>
      <c r="W1672" s="157"/>
      <c r="X1672" s="157"/>
      <c r="Y1672" s="147"/>
      <c r="Z1672" s="147"/>
      <c r="AA1672" s="147"/>
      <c r="AB1672" s="147"/>
      <c r="AC1672" s="147"/>
      <c r="AD1672" s="147"/>
      <c r="AE1672" s="147"/>
      <c r="AF1672" s="147"/>
      <c r="AG1672" s="147" t="s">
        <v>187</v>
      </c>
      <c r="AH1672" s="147">
        <v>0</v>
      </c>
      <c r="AI1672" s="147"/>
      <c r="AJ1672" s="147"/>
      <c r="AK1672" s="147"/>
      <c r="AL1672" s="147"/>
      <c r="AM1672" s="147"/>
      <c r="AN1672" s="147"/>
      <c r="AO1672" s="147"/>
      <c r="AP1672" s="147"/>
      <c r="AQ1672" s="147"/>
      <c r="AR1672" s="147"/>
      <c r="AS1672" s="147"/>
      <c r="AT1672" s="147"/>
      <c r="AU1672" s="147"/>
      <c r="AV1672" s="147"/>
      <c r="AW1672" s="147"/>
      <c r="AX1672" s="147"/>
      <c r="AY1672" s="147"/>
      <c r="AZ1672" s="147"/>
      <c r="BA1672" s="147"/>
      <c r="BB1672" s="147"/>
      <c r="BC1672" s="147"/>
      <c r="BD1672" s="147"/>
      <c r="BE1672" s="147"/>
      <c r="BF1672" s="147"/>
      <c r="BG1672" s="147"/>
      <c r="BH1672" s="147"/>
    </row>
    <row r="1673" spans="1:60" outlineLevel="1">
      <c r="A1673" s="154"/>
      <c r="B1673" s="155"/>
      <c r="C1673" s="183" t="s">
        <v>1149</v>
      </c>
      <c r="D1673" s="161"/>
      <c r="E1673" s="162">
        <v>168.74100000000001</v>
      </c>
      <c r="F1673" s="157"/>
      <c r="G1673" s="157"/>
      <c r="H1673" s="157"/>
      <c r="I1673" s="157"/>
      <c r="J1673" s="157"/>
      <c r="K1673" s="157"/>
      <c r="L1673" s="157"/>
      <c r="M1673" s="157"/>
      <c r="N1673" s="157"/>
      <c r="O1673" s="157"/>
      <c r="P1673" s="157"/>
      <c r="Q1673" s="157"/>
      <c r="R1673" s="157"/>
      <c r="S1673" s="157"/>
      <c r="T1673" s="157"/>
      <c r="U1673" s="157"/>
      <c r="V1673" s="157"/>
      <c r="W1673" s="157"/>
      <c r="X1673" s="157"/>
      <c r="Y1673" s="147"/>
      <c r="Z1673" s="147"/>
      <c r="AA1673" s="147"/>
      <c r="AB1673" s="147"/>
      <c r="AC1673" s="147"/>
      <c r="AD1673" s="147"/>
      <c r="AE1673" s="147"/>
      <c r="AF1673" s="147"/>
      <c r="AG1673" s="147" t="s">
        <v>187</v>
      </c>
      <c r="AH1673" s="147">
        <v>0</v>
      </c>
      <c r="AI1673" s="147"/>
      <c r="AJ1673" s="147"/>
      <c r="AK1673" s="147"/>
      <c r="AL1673" s="147"/>
      <c r="AM1673" s="147"/>
      <c r="AN1673" s="147"/>
      <c r="AO1673" s="147"/>
      <c r="AP1673" s="147"/>
      <c r="AQ1673" s="147"/>
      <c r="AR1673" s="147"/>
      <c r="AS1673" s="147"/>
      <c r="AT1673" s="147"/>
      <c r="AU1673" s="147"/>
      <c r="AV1673" s="147"/>
      <c r="AW1673" s="147"/>
      <c r="AX1673" s="147"/>
      <c r="AY1673" s="147"/>
      <c r="AZ1673" s="147"/>
      <c r="BA1673" s="147"/>
      <c r="BB1673" s="147"/>
      <c r="BC1673" s="147"/>
      <c r="BD1673" s="147"/>
      <c r="BE1673" s="147"/>
      <c r="BF1673" s="147"/>
      <c r="BG1673" s="147"/>
      <c r="BH1673" s="147"/>
    </row>
    <row r="1674" spans="1:60" outlineLevel="1">
      <c r="A1674" s="154"/>
      <c r="B1674" s="155"/>
      <c r="C1674" s="244"/>
      <c r="D1674" s="245"/>
      <c r="E1674" s="245"/>
      <c r="F1674" s="245"/>
      <c r="G1674" s="245"/>
      <c r="H1674" s="157"/>
      <c r="I1674" s="157"/>
      <c r="J1674" s="157"/>
      <c r="K1674" s="157"/>
      <c r="L1674" s="157"/>
      <c r="M1674" s="157"/>
      <c r="N1674" s="157"/>
      <c r="O1674" s="157"/>
      <c r="P1674" s="157"/>
      <c r="Q1674" s="157"/>
      <c r="R1674" s="157"/>
      <c r="S1674" s="157"/>
      <c r="T1674" s="157"/>
      <c r="U1674" s="157"/>
      <c r="V1674" s="157"/>
      <c r="W1674" s="157"/>
      <c r="X1674" s="157"/>
      <c r="Y1674" s="147"/>
      <c r="Z1674" s="147"/>
      <c r="AA1674" s="147"/>
      <c r="AB1674" s="147"/>
      <c r="AC1674" s="147"/>
      <c r="AD1674" s="147"/>
      <c r="AE1674" s="147"/>
      <c r="AF1674" s="147"/>
      <c r="AG1674" s="147" t="s">
        <v>181</v>
      </c>
      <c r="AH1674" s="147"/>
      <c r="AI1674" s="147"/>
      <c r="AJ1674" s="147"/>
      <c r="AK1674" s="147"/>
      <c r="AL1674" s="147"/>
      <c r="AM1674" s="147"/>
      <c r="AN1674" s="147"/>
      <c r="AO1674" s="147"/>
      <c r="AP1674" s="147"/>
      <c r="AQ1674" s="147"/>
      <c r="AR1674" s="147"/>
      <c r="AS1674" s="147"/>
      <c r="AT1674" s="147"/>
      <c r="AU1674" s="147"/>
      <c r="AV1674" s="147"/>
      <c r="AW1674" s="147"/>
      <c r="AX1674" s="147"/>
      <c r="AY1674" s="147"/>
      <c r="AZ1674" s="147"/>
      <c r="BA1674" s="147"/>
      <c r="BB1674" s="147"/>
      <c r="BC1674" s="147"/>
      <c r="BD1674" s="147"/>
      <c r="BE1674" s="147"/>
      <c r="BF1674" s="147"/>
      <c r="BG1674" s="147"/>
      <c r="BH1674" s="147"/>
    </row>
    <row r="1675" spans="1:60" outlineLevel="1">
      <c r="A1675" s="170">
        <v>253</v>
      </c>
      <c r="B1675" s="171" t="s">
        <v>1150</v>
      </c>
      <c r="C1675" s="181" t="s">
        <v>1151</v>
      </c>
      <c r="D1675" s="172" t="s">
        <v>315</v>
      </c>
      <c r="E1675" s="173">
        <v>168.74100000000001</v>
      </c>
      <c r="F1675" s="174"/>
      <c r="G1675" s="175">
        <f>ROUND(E1675*F1675,2)</f>
        <v>0</v>
      </c>
      <c r="H1675" s="174"/>
      <c r="I1675" s="175">
        <f>ROUND(E1675*H1675,2)</f>
        <v>0</v>
      </c>
      <c r="J1675" s="174"/>
      <c r="K1675" s="175">
        <f>ROUND(E1675*J1675,2)</f>
        <v>0</v>
      </c>
      <c r="L1675" s="175">
        <v>21</v>
      </c>
      <c r="M1675" s="175">
        <f>G1675*(1+L1675/100)</f>
        <v>0</v>
      </c>
      <c r="N1675" s="175">
        <v>0</v>
      </c>
      <c r="O1675" s="175">
        <f>ROUND(E1675*N1675,2)</f>
        <v>0</v>
      </c>
      <c r="P1675" s="175">
        <v>0</v>
      </c>
      <c r="Q1675" s="175">
        <f>ROUND(E1675*P1675,2)</f>
        <v>0</v>
      </c>
      <c r="R1675" s="175" t="s">
        <v>1102</v>
      </c>
      <c r="S1675" s="175" t="s">
        <v>184</v>
      </c>
      <c r="T1675" s="176" t="s">
        <v>229</v>
      </c>
      <c r="U1675" s="157">
        <v>0.12</v>
      </c>
      <c r="V1675" s="157">
        <f>ROUND(E1675*U1675,2)</f>
        <v>20.25</v>
      </c>
      <c r="W1675" s="157"/>
      <c r="X1675" s="157" t="s">
        <v>207</v>
      </c>
      <c r="Y1675" s="147"/>
      <c r="Z1675" s="147"/>
      <c r="AA1675" s="147"/>
      <c r="AB1675" s="147"/>
      <c r="AC1675" s="147"/>
      <c r="AD1675" s="147"/>
      <c r="AE1675" s="147"/>
      <c r="AF1675" s="147"/>
      <c r="AG1675" s="147" t="s">
        <v>208</v>
      </c>
      <c r="AH1675" s="147"/>
      <c r="AI1675" s="147"/>
      <c r="AJ1675" s="147"/>
      <c r="AK1675" s="147"/>
      <c r="AL1675" s="147"/>
      <c r="AM1675" s="147"/>
      <c r="AN1675" s="147"/>
      <c r="AO1675" s="147"/>
      <c r="AP1675" s="147"/>
      <c r="AQ1675" s="147"/>
      <c r="AR1675" s="147"/>
      <c r="AS1675" s="147"/>
      <c r="AT1675" s="147"/>
      <c r="AU1675" s="147"/>
      <c r="AV1675" s="147"/>
      <c r="AW1675" s="147"/>
      <c r="AX1675" s="147"/>
      <c r="AY1675" s="147"/>
      <c r="AZ1675" s="147"/>
      <c r="BA1675" s="147"/>
      <c r="BB1675" s="147"/>
      <c r="BC1675" s="147"/>
      <c r="BD1675" s="147"/>
      <c r="BE1675" s="147"/>
      <c r="BF1675" s="147"/>
      <c r="BG1675" s="147"/>
      <c r="BH1675" s="147"/>
    </row>
    <row r="1676" spans="1:60" outlineLevel="1">
      <c r="A1676" s="154"/>
      <c r="B1676" s="155"/>
      <c r="C1676" s="183" t="s">
        <v>620</v>
      </c>
      <c r="D1676" s="161"/>
      <c r="E1676" s="162"/>
      <c r="F1676" s="157"/>
      <c r="G1676" s="157"/>
      <c r="H1676" s="157"/>
      <c r="I1676" s="157"/>
      <c r="J1676" s="157"/>
      <c r="K1676" s="157"/>
      <c r="L1676" s="157"/>
      <c r="M1676" s="157"/>
      <c r="N1676" s="157"/>
      <c r="O1676" s="157"/>
      <c r="P1676" s="157"/>
      <c r="Q1676" s="157"/>
      <c r="R1676" s="157"/>
      <c r="S1676" s="157"/>
      <c r="T1676" s="157"/>
      <c r="U1676" s="157"/>
      <c r="V1676" s="157"/>
      <c r="W1676" s="157"/>
      <c r="X1676" s="157"/>
      <c r="Y1676" s="147"/>
      <c r="Z1676" s="147"/>
      <c r="AA1676" s="147"/>
      <c r="AB1676" s="147"/>
      <c r="AC1676" s="147"/>
      <c r="AD1676" s="147"/>
      <c r="AE1676" s="147"/>
      <c r="AF1676" s="147"/>
      <c r="AG1676" s="147" t="s">
        <v>187</v>
      </c>
      <c r="AH1676" s="147">
        <v>0</v>
      </c>
      <c r="AI1676" s="147"/>
      <c r="AJ1676" s="147"/>
      <c r="AK1676" s="147"/>
      <c r="AL1676" s="147"/>
      <c r="AM1676" s="147"/>
      <c r="AN1676" s="147"/>
      <c r="AO1676" s="147"/>
      <c r="AP1676" s="147"/>
      <c r="AQ1676" s="147"/>
      <c r="AR1676" s="147"/>
      <c r="AS1676" s="147"/>
      <c r="AT1676" s="147"/>
      <c r="AU1676" s="147"/>
      <c r="AV1676" s="147"/>
      <c r="AW1676" s="147"/>
      <c r="AX1676" s="147"/>
      <c r="AY1676" s="147"/>
      <c r="AZ1676" s="147"/>
      <c r="BA1676" s="147"/>
      <c r="BB1676" s="147"/>
      <c r="BC1676" s="147"/>
      <c r="BD1676" s="147"/>
      <c r="BE1676" s="147"/>
      <c r="BF1676" s="147"/>
      <c r="BG1676" s="147"/>
      <c r="BH1676" s="147"/>
    </row>
    <row r="1677" spans="1:60" outlineLevel="1">
      <c r="A1677" s="154"/>
      <c r="B1677" s="155"/>
      <c r="C1677" s="183" t="s">
        <v>1149</v>
      </c>
      <c r="D1677" s="161"/>
      <c r="E1677" s="162">
        <v>168.74100000000001</v>
      </c>
      <c r="F1677" s="157"/>
      <c r="G1677" s="157"/>
      <c r="H1677" s="157"/>
      <c r="I1677" s="157"/>
      <c r="J1677" s="157"/>
      <c r="K1677" s="157"/>
      <c r="L1677" s="157"/>
      <c r="M1677" s="157"/>
      <c r="N1677" s="157"/>
      <c r="O1677" s="157"/>
      <c r="P1677" s="157"/>
      <c r="Q1677" s="157"/>
      <c r="R1677" s="157"/>
      <c r="S1677" s="157"/>
      <c r="T1677" s="157"/>
      <c r="U1677" s="157"/>
      <c r="V1677" s="157"/>
      <c r="W1677" s="157"/>
      <c r="X1677" s="157"/>
      <c r="Y1677" s="147"/>
      <c r="Z1677" s="147"/>
      <c r="AA1677" s="147"/>
      <c r="AB1677" s="147"/>
      <c r="AC1677" s="147"/>
      <c r="AD1677" s="147"/>
      <c r="AE1677" s="147"/>
      <c r="AF1677" s="147"/>
      <c r="AG1677" s="147" t="s">
        <v>187</v>
      </c>
      <c r="AH1677" s="147">
        <v>0</v>
      </c>
      <c r="AI1677" s="147"/>
      <c r="AJ1677" s="147"/>
      <c r="AK1677" s="147"/>
      <c r="AL1677" s="147"/>
      <c r="AM1677" s="147"/>
      <c r="AN1677" s="147"/>
      <c r="AO1677" s="147"/>
      <c r="AP1677" s="147"/>
      <c r="AQ1677" s="147"/>
      <c r="AR1677" s="147"/>
      <c r="AS1677" s="147"/>
      <c r="AT1677" s="147"/>
      <c r="AU1677" s="147"/>
      <c r="AV1677" s="147"/>
      <c r="AW1677" s="147"/>
      <c r="AX1677" s="147"/>
      <c r="AY1677" s="147"/>
      <c r="AZ1677" s="147"/>
      <c r="BA1677" s="147"/>
      <c r="BB1677" s="147"/>
      <c r="BC1677" s="147"/>
      <c r="BD1677" s="147"/>
      <c r="BE1677" s="147"/>
      <c r="BF1677" s="147"/>
      <c r="BG1677" s="147"/>
      <c r="BH1677" s="147"/>
    </row>
    <row r="1678" spans="1:60" outlineLevel="1">
      <c r="A1678" s="154"/>
      <c r="B1678" s="155"/>
      <c r="C1678" s="244"/>
      <c r="D1678" s="245"/>
      <c r="E1678" s="245"/>
      <c r="F1678" s="245"/>
      <c r="G1678" s="245"/>
      <c r="H1678" s="157"/>
      <c r="I1678" s="157"/>
      <c r="J1678" s="157"/>
      <c r="K1678" s="157"/>
      <c r="L1678" s="157"/>
      <c r="M1678" s="157"/>
      <c r="N1678" s="157"/>
      <c r="O1678" s="157"/>
      <c r="P1678" s="157"/>
      <c r="Q1678" s="157"/>
      <c r="R1678" s="157"/>
      <c r="S1678" s="157"/>
      <c r="T1678" s="157"/>
      <c r="U1678" s="157"/>
      <c r="V1678" s="157"/>
      <c r="W1678" s="157"/>
      <c r="X1678" s="157"/>
      <c r="Y1678" s="147"/>
      <c r="Z1678" s="147"/>
      <c r="AA1678" s="147"/>
      <c r="AB1678" s="147"/>
      <c r="AC1678" s="147"/>
      <c r="AD1678" s="147"/>
      <c r="AE1678" s="147"/>
      <c r="AF1678" s="147"/>
      <c r="AG1678" s="147" t="s">
        <v>181</v>
      </c>
      <c r="AH1678" s="147"/>
      <c r="AI1678" s="147"/>
      <c r="AJ1678" s="147"/>
      <c r="AK1678" s="147"/>
      <c r="AL1678" s="147"/>
      <c r="AM1678" s="147"/>
      <c r="AN1678" s="147"/>
      <c r="AO1678" s="147"/>
      <c r="AP1678" s="147"/>
      <c r="AQ1678" s="147"/>
      <c r="AR1678" s="147"/>
      <c r="AS1678" s="147"/>
      <c r="AT1678" s="147"/>
      <c r="AU1678" s="147"/>
      <c r="AV1678" s="147"/>
      <c r="AW1678" s="147"/>
      <c r="AX1678" s="147"/>
      <c r="AY1678" s="147"/>
      <c r="AZ1678" s="147"/>
      <c r="BA1678" s="147"/>
      <c r="BB1678" s="147"/>
      <c r="BC1678" s="147"/>
      <c r="BD1678" s="147"/>
      <c r="BE1678" s="147"/>
      <c r="BF1678" s="147"/>
      <c r="BG1678" s="147"/>
      <c r="BH1678" s="147"/>
    </row>
    <row r="1679" spans="1:60" outlineLevel="1">
      <c r="A1679" s="170">
        <v>254</v>
      </c>
      <c r="B1679" s="171" t="s">
        <v>1152</v>
      </c>
      <c r="C1679" s="181" t="s">
        <v>1153</v>
      </c>
      <c r="D1679" s="172" t="s">
        <v>257</v>
      </c>
      <c r="E1679" s="173">
        <v>337.48200000000003</v>
      </c>
      <c r="F1679" s="174"/>
      <c r="G1679" s="175">
        <f>ROUND(E1679*F1679,2)</f>
        <v>0</v>
      </c>
      <c r="H1679" s="174"/>
      <c r="I1679" s="175">
        <f>ROUND(E1679*H1679,2)</f>
        <v>0</v>
      </c>
      <c r="J1679" s="174"/>
      <c r="K1679" s="175">
        <f>ROUND(E1679*J1679,2)</f>
        <v>0</v>
      </c>
      <c r="L1679" s="175">
        <v>21</v>
      </c>
      <c r="M1679" s="175">
        <f>G1679*(1+L1679/100)</f>
        <v>0</v>
      </c>
      <c r="N1679" s="175">
        <v>2.8999999999999998E-3</v>
      </c>
      <c r="O1679" s="175">
        <f>ROUND(E1679*N1679,2)</f>
        <v>0.98</v>
      </c>
      <c r="P1679" s="175">
        <v>0</v>
      </c>
      <c r="Q1679" s="175">
        <f>ROUND(E1679*P1679,2)</f>
        <v>0</v>
      </c>
      <c r="R1679" s="175"/>
      <c r="S1679" s="175" t="s">
        <v>175</v>
      </c>
      <c r="T1679" s="176" t="s">
        <v>1154</v>
      </c>
      <c r="U1679" s="157">
        <v>1.1679999999999999</v>
      </c>
      <c r="V1679" s="157">
        <f>ROUND(E1679*U1679,2)</f>
        <v>394.18</v>
      </c>
      <c r="W1679" s="157"/>
      <c r="X1679" s="157" t="s">
        <v>207</v>
      </c>
      <c r="Y1679" s="147"/>
      <c r="Z1679" s="147"/>
      <c r="AA1679" s="147"/>
      <c r="AB1679" s="147"/>
      <c r="AC1679" s="147"/>
      <c r="AD1679" s="147"/>
      <c r="AE1679" s="147"/>
      <c r="AF1679" s="147"/>
      <c r="AG1679" s="147" t="s">
        <v>208</v>
      </c>
      <c r="AH1679" s="147"/>
      <c r="AI1679" s="147"/>
      <c r="AJ1679" s="147"/>
      <c r="AK1679" s="147"/>
      <c r="AL1679" s="147"/>
      <c r="AM1679" s="147"/>
      <c r="AN1679" s="147"/>
      <c r="AO1679" s="147"/>
      <c r="AP1679" s="147"/>
      <c r="AQ1679" s="147"/>
      <c r="AR1679" s="147"/>
      <c r="AS1679" s="147"/>
      <c r="AT1679" s="147"/>
      <c r="AU1679" s="147"/>
      <c r="AV1679" s="147"/>
      <c r="AW1679" s="147"/>
      <c r="AX1679" s="147"/>
      <c r="AY1679" s="147"/>
      <c r="AZ1679" s="147"/>
      <c r="BA1679" s="147"/>
      <c r="BB1679" s="147"/>
      <c r="BC1679" s="147"/>
      <c r="BD1679" s="147"/>
      <c r="BE1679" s="147"/>
      <c r="BF1679" s="147"/>
      <c r="BG1679" s="147"/>
      <c r="BH1679" s="147"/>
    </row>
    <row r="1680" spans="1:60" outlineLevel="1">
      <c r="A1680" s="154"/>
      <c r="B1680" s="155"/>
      <c r="C1680" s="183" t="s">
        <v>366</v>
      </c>
      <c r="D1680" s="161"/>
      <c r="E1680" s="162"/>
      <c r="F1680" s="157"/>
      <c r="G1680" s="157"/>
      <c r="H1680" s="157"/>
      <c r="I1680" s="157"/>
      <c r="J1680" s="157"/>
      <c r="K1680" s="157"/>
      <c r="L1680" s="157"/>
      <c r="M1680" s="157"/>
      <c r="N1680" s="157"/>
      <c r="O1680" s="157"/>
      <c r="P1680" s="157"/>
      <c r="Q1680" s="157"/>
      <c r="R1680" s="157"/>
      <c r="S1680" s="157"/>
      <c r="T1680" s="157"/>
      <c r="U1680" s="157"/>
      <c r="V1680" s="157"/>
      <c r="W1680" s="157"/>
      <c r="X1680" s="157"/>
      <c r="Y1680" s="147"/>
      <c r="Z1680" s="147"/>
      <c r="AA1680" s="147"/>
      <c r="AB1680" s="147"/>
      <c r="AC1680" s="147"/>
      <c r="AD1680" s="147"/>
      <c r="AE1680" s="147"/>
      <c r="AF1680" s="147"/>
      <c r="AG1680" s="147" t="s">
        <v>187</v>
      </c>
      <c r="AH1680" s="147">
        <v>0</v>
      </c>
      <c r="AI1680" s="147"/>
      <c r="AJ1680" s="147"/>
      <c r="AK1680" s="147"/>
      <c r="AL1680" s="147"/>
      <c r="AM1680" s="147"/>
      <c r="AN1680" s="147"/>
      <c r="AO1680" s="147"/>
      <c r="AP1680" s="147"/>
      <c r="AQ1680" s="147"/>
      <c r="AR1680" s="147"/>
      <c r="AS1680" s="147"/>
      <c r="AT1680" s="147"/>
      <c r="AU1680" s="147"/>
      <c r="AV1680" s="147"/>
      <c r="AW1680" s="147"/>
      <c r="AX1680" s="147"/>
      <c r="AY1680" s="147"/>
      <c r="AZ1680" s="147"/>
      <c r="BA1680" s="147"/>
      <c r="BB1680" s="147"/>
      <c r="BC1680" s="147"/>
      <c r="BD1680" s="147"/>
      <c r="BE1680" s="147"/>
      <c r="BF1680" s="147"/>
      <c r="BG1680" s="147"/>
      <c r="BH1680" s="147"/>
    </row>
    <row r="1681" spans="1:60" outlineLevel="1">
      <c r="A1681" s="154"/>
      <c r="B1681" s="155"/>
      <c r="C1681" s="183" t="s">
        <v>798</v>
      </c>
      <c r="D1681" s="161"/>
      <c r="E1681" s="162">
        <v>49.4</v>
      </c>
      <c r="F1681" s="157"/>
      <c r="G1681" s="157"/>
      <c r="H1681" s="157"/>
      <c r="I1681" s="157"/>
      <c r="J1681" s="157"/>
      <c r="K1681" s="157"/>
      <c r="L1681" s="157"/>
      <c r="M1681" s="157"/>
      <c r="N1681" s="157"/>
      <c r="O1681" s="157"/>
      <c r="P1681" s="157"/>
      <c r="Q1681" s="157"/>
      <c r="R1681" s="157"/>
      <c r="S1681" s="157"/>
      <c r="T1681" s="157"/>
      <c r="U1681" s="157"/>
      <c r="V1681" s="157"/>
      <c r="W1681" s="157"/>
      <c r="X1681" s="157"/>
      <c r="Y1681" s="147"/>
      <c r="Z1681" s="147"/>
      <c r="AA1681" s="147"/>
      <c r="AB1681" s="147"/>
      <c r="AC1681" s="147"/>
      <c r="AD1681" s="147"/>
      <c r="AE1681" s="147"/>
      <c r="AF1681" s="147"/>
      <c r="AG1681" s="147" t="s">
        <v>187</v>
      </c>
      <c r="AH1681" s="147">
        <v>0</v>
      </c>
      <c r="AI1681" s="147"/>
      <c r="AJ1681" s="147"/>
      <c r="AK1681" s="147"/>
      <c r="AL1681" s="147"/>
      <c r="AM1681" s="147"/>
      <c r="AN1681" s="147"/>
      <c r="AO1681" s="147"/>
      <c r="AP1681" s="147"/>
      <c r="AQ1681" s="147"/>
      <c r="AR1681" s="147"/>
      <c r="AS1681" s="147"/>
      <c r="AT1681" s="147"/>
      <c r="AU1681" s="147"/>
      <c r="AV1681" s="147"/>
      <c r="AW1681" s="147"/>
      <c r="AX1681" s="147"/>
      <c r="AY1681" s="147"/>
      <c r="AZ1681" s="147"/>
      <c r="BA1681" s="147"/>
      <c r="BB1681" s="147"/>
      <c r="BC1681" s="147"/>
      <c r="BD1681" s="147"/>
      <c r="BE1681" s="147"/>
      <c r="BF1681" s="147"/>
      <c r="BG1681" s="147"/>
      <c r="BH1681" s="147"/>
    </row>
    <row r="1682" spans="1:60" outlineLevel="1">
      <c r="A1682" s="154"/>
      <c r="B1682" s="155"/>
      <c r="C1682" s="183" t="s">
        <v>622</v>
      </c>
      <c r="D1682" s="161"/>
      <c r="E1682" s="162">
        <v>-5.6</v>
      </c>
      <c r="F1682" s="157"/>
      <c r="G1682" s="157"/>
      <c r="H1682" s="157"/>
      <c r="I1682" s="157"/>
      <c r="J1682" s="157"/>
      <c r="K1682" s="157"/>
      <c r="L1682" s="157"/>
      <c r="M1682" s="157"/>
      <c r="N1682" s="157"/>
      <c r="O1682" s="157"/>
      <c r="P1682" s="157"/>
      <c r="Q1682" s="157"/>
      <c r="R1682" s="157"/>
      <c r="S1682" s="157"/>
      <c r="T1682" s="157"/>
      <c r="U1682" s="157"/>
      <c r="V1682" s="157"/>
      <c r="W1682" s="157"/>
      <c r="X1682" s="157"/>
      <c r="Y1682" s="147"/>
      <c r="Z1682" s="147"/>
      <c r="AA1682" s="147"/>
      <c r="AB1682" s="147"/>
      <c r="AC1682" s="147"/>
      <c r="AD1682" s="147"/>
      <c r="AE1682" s="147"/>
      <c r="AF1682" s="147"/>
      <c r="AG1682" s="147" t="s">
        <v>187</v>
      </c>
      <c r="AH1682" s="147">
        <v>0</v>
      </c>
      <c r="AI1682" s="147"/>
      <c r="AJ1682" s="147"/>
      <c r="AK1682" s="147"/>
      <c r="AL1682" s="147"/>
      <c r="AM1682" s="147"/>
      <c r="AN1682" s="147"/>
      <c r="AO1682" s="147"/>
      <c r="AP1682" s="147"/>
      <c r="AQ1682" s="147"/>
      <c r="AR1682" s="147"/>
      <c r="AS1682" s="147"/>
      <c r="AT1682" s="147"/>
      <c r="AU1682" s="147"/>
      <c r="AV1682" s="147"/>
      <c r="AW1682" s="147"/>
      <c r="AX1682" s="147"/>
      <c r="AY1682" s="147"/>
      <c r="AZ1682" s="147"/>
      <c r="BA1682" s="147"/>
      <c r="BB1682" s="147"/>
      <c r="BC1682" s="147"/>
      <c r="BD1682" s="147"/>
      <c r="BE1682" s="147"/>
      <c r="BF1682" s="147"/>
      <c r="BG1682" s="147"/>
      <c r="BH1682" s="147"/>
    </row>
    <row r="1683" spans="1:60" outlineLevel="1">
      <c r="A1683" s="154"/>
      <c r="B1683" s="155"/>
      <c r="C1683" s="183" t="s">
        <v>538</v>
      </c>
      <c r="D1683" s="161"/>
      <c r="E1683" s="162"/>
      <c r="F1683" s="157"/>
      <c r="G1683" s="157"/>
      <c r="H1683" s="157"/>
      <c r="I1683" s="157"/>
      <c r="J1683" s="157"/>
      <c r="K1683" s="157"/>
      <c r="L1683" s="157"/>
      <c r="M1683" s="157"/>
      <c r="N1683" s="157"/>
      <c r="O1683" s="157"/>
      <c r="P1683" s="157"/>
      <c r="Q1683" s="157"/>
      <c r="R1683" s="157"/>
      <c r="S1683" s="157"/>
      <c r="T1683" s="157"/>
      <c r="U1683" s="157"/>
      <c r="V1683" s="157"/>
      <c r="W1683" s="157"/>
      <c r="X1683" s="157"/>
      <c r="Y1683" s="147"/>
      <c r="Z1683" s="147"/>
      <c r="AA1683" s="147"/>
      <c r="AB1683" s="147"/>
      <c r="AC1683" s="147"/>
      <c r="AD1683" s="147"/>
      <c r="AE1683" s="147"/>
      <c r="AF1683" s="147"/>
      <c r="AG1683" s="147" t="s">
        <v>187</v>
      </c>
      <c r="AH1683" s="147">
        <v>0</v>
      </c>
      <c r="AI1683" s="147"/>
      <c r="AJ1683" s="147"/>
      <c r="AK1683" s="147"/>
      <c r="AL1683" s="147"/>
      <c r="AM1683" s="147"/>
      <c r="AN1683" s="147"/>
      <c r="AO1683" s="147"/>
      <c r="AP1683" s="147"/>
      <c r="AQ1683" s="147"/>
      <c r="AR1683" s="147"/>
      <c r="AS1683" s="147"/>
      <c r="AT1683" s="147"/>
      <c r="AU1683" s="147"/>
      <c r="AV1683" s="147"/>
      <c r="AW1683" s="147"/>
      <c r="AX1683" s="147"/>
      <c r="AY1683" s="147"/>
      <c r="AZ1683" s="147"/>
      <c r="BA1683" s="147"/>
      <c r="BB1683" s="147"/>
      <c r="BC1683" s="147"/>
      <c r="BD1683" s="147"/>
      <c r="BE1683" s="147"/>
      <c r="BF1683" s="147"/>
      <c r="BG1683" s="147"/>
      <c r="BH1683" s="147"/>
    </row>
    <row r="1684" spans="1:60" outlineLevel="1">
      <c r="A1684" s="154"/>
      <c r="B1684" s="155"/>
      <c r="C1684" s="183" t="s">
        <v>1155</v>
      </c>
      <c r="D1684" s="161"/>
      <c r="E1684" s="162"/>
      <c r="F1684" s="157"/>
      <c r="G1684" s="157"/>
      <c r="H1684" s="157"/>
      <c r="I1684" s="157"/>
      <c r="J1684" s="157"/>
      <c r="K1684" s="157"/>
      <c r="L1684" s="157"/>
      <c r="M1684" s="157"/>
      <c r="N1684" s="157"/>
      <c r="O1684" s="157"/>
      <c r="P1684" s="157"/>
      <c r="Q1684" s="157"/>
      <c r="R1684" s="157"/>
      <c r="S1684" s="157"/>
      <c r="T1684" s="157"/>
      <c r="U1684" s="157"/>
      <c r="V1684" s="157"/>
      <c r="W1684" s="157"/>
      <c r="X1684" s="157"/>
      <c r="Y1684" s="147"/>
      <c r="Z1684" s="147"/>
      <c r="AA1684" s="147"/>
      <c r="AB1684" s="147"/>
      <c r="AC1684" s="147"/>
      <c r="AD1684" s="147"/>
      <c r="AE1684" s="147"/>
      <c r="AF1684" s="147"/>
      <c r="AG1684" s="147" t="s">
        <v>187</v>
      </c>
      <c r="AH1684" s="147">
        <v>0</v>
      </c>
      <c r="AI1684" s="147"/>
      <c r="AJ1684" s="147"/>
      <c r="AK1684" s="147"/>
      <c r="AL1684" s="147"/>
      <c r="AM1684" s="147"/>
      <c r="AN1684" s="147"/>
      <c r="AO1684" s="147"/>
      <c r="AP1684" s="147"/>
      <c r="AQ1684" s="147"/>
      <c r="AR1684" s="147"/>
      <c r="AS1684" s="147"/>
      <c r="AT1684" s="147"/>
      <c r="AU1684" s="147"/>
      <c r="AV1684" s="147"/>
      <c r="AW1684" s="147"/>
      <c r="AX1684" s="147"/>
      <c r="AY1684" s="147"/>
      <c r="AZ1684" s="147"/>
      <c r="BA1684" s="147"/>
      <c r="BB1684" s="147"/>
      <c r="BC1684" s="147"/>
      <c r="BD1684" s="147"/>
      <c r="BE1684" s="147"/>
      <c r="BF1684" s="147"/>
      <c r="BG1684" s="147"/>
      <c r="BH1684" s="147"/>
    </row>
    <row r="1685" spans="1:60" outlineLevel="1">
      <c r="A1685" s="154"/>
      <c r="B1685" s="155"/>
      <c r="C1685" s="183" t="s">
        <v>1156</v>
      </c>
      <c r="D1685" s="161"/>
      <c r="E1685" s="162"/>
      <c r="F1685" s="157"/>
      <c r="G1685" s="157"/>
      <c r="H1685" s="157"/>
      <c r="I1685" s="157"/>
      <c r="J1685" s="157"/>
      <c r="K1685" s="157"/>
      <c r="L1685" s="157"/>
      <c r="M1685" s="157"/>
      <c r="N1685" s="157"/>
      <c r="O1685" s="157"/>
      <c r="P1685" s="157"/>
      <c r="Q1685" s="157"/>
      <c r="R1685" s="157"/>
      <c r="S1685" s="157"/>
      <c r="T1685" s="157"/>
      <c r="U1685" s="157"/>
      <c r="V1685" s="157"/>
      <c r="W1685" s="157"/>
      <c r="X1685" s="157"/>
      <c r="Y1685" s="147"/>
      <c r="Z1685" s="147"/>
      <c r="AA1685" s="147"/>
      <c r="AB1685" s="147"/>
      <c r="AC1685" s="147"/>
      <c r="AD1685" s="147"/>
      <c r="AE1685" s="147"/>
      <c r="AF1685" s="147"/>
      <c r="AG1685" s="147" t="s">
        <v>187</v>
      </c>
      <c r="AH1685" s="147">
        <v>0</v>
      </c>
      <c r="AI1685" s="147"/>
      <c r="AJ1685" s="147"/>
      <c r="AK1685" s="147"/>
      <c r="AL1685" s="147"/>
      <c r="AM1685" s="147"/>
      <c r="AN1685" s="147"/>
      <c r="AO1685" s="147"/>
      <c r="AP1685" s="147"/>
      <c r="AQ1685" s="147"/>
      <c r="AR1685" s="147"/>
      <c r="AS1685" s="147"/>
      <c r="AT1685" s="147"/>
      <c r="AU1685" s="147"/>
      <c r="AV1685" s="147"/>
      <c r="AW1685" s="147"/>
      <c r="AX1685" s="147"/>
      <c r="AY1685" s="147"/>
      <c r="AZ1685" s="147"/>
      <c r="BA1685" s="147"/>
      <c r="BB1685" s="147"/>
      <c r="BC1685" s="147"/>
      <c r="BD1685" s="147"/>
      <c r="BE1685" s="147"/>
      <c r="BF1685" s="147"/>
      <c r="BG1685" s="147"/>
      <c r="BH1685" s="147"/>
    </row>
    <row r="1686" spans="1:60" outlineLevel="1">
      <c r="A1686" s="154"/>
      <c r="B1686" s="155"/>
      <c r="C1686" s="183" t="s">
        <v>623</v>
      </c>
      <c r="D1686" s="161"/>
      <c r="E1686" s="162"/>
      <c r="F1686" s="157"/>
      <c r="G1686" s="157"/>
      <c r="H1686" s="157"/>
      <c r="I1686" s="157"/>
      <c r="J1686" s="157"/>
      <c r="K1686" s="157"/>
      <c r="L1686" s="157"/>
      <c r="M1686" s="157"/>
      <c r="N1686" s="157"/>
      <c r="O1686" s="157"/>
      <c r="P1686" s="157"/>
      <c r="Q1686" s="157"/>
      <c r="R1686" s="157"/>
      <c r="S1686" s="157"/>
      <c r="T1686" s="157"/>
      <c r="U1686" s="157"/>
      <c r="V1686" s="157"/>
      <c r="W1686" s="157"/>
      <c r="X1686" s="157"/>
      <c r="Y1686" s="147"/>
      <c r="Z1686" s="147"/>
      <c r="AA1686" s="147"/>
      <c r="AB1686" s="147"/>
      <c r="AC1686" s="147"/>
      <c r="AD1686" s="147"/>
      <c r="AE1686" s="147"/>
      <c r="AF1686" s="147"/>
      <c r="AG1686" s="147" t="s">
        <v>187</v>
      </c>
      <c r="AH1686" s="147">
        <v>0</v>
      </c>
      <c r="AI1686" s="147"/>
      <c r="AJ1686" s="147"/>
      <c r="AK1686" s="147"/>
      <c r="AL1686" s="147"/>
      <c r="AM1686" s="147"/>
      <c r="AN1686" s="147"/>
      <c r="AO1686" s="147"/>
      <c r="AP1686" s="147"/>
      <c r="AQ1686" s="147"/>
      <c r="AR1686" s="147"/>
      <c r="AS1686" s="147"/>
      <c r="AT1686" s="147"/>
      <c r="AU1686" s="147"/>
      <c r="AV1686" s="147"/>
      <c r="AW1686" s="147"/>
      <c r="AX1686" s="147"/>
      <c r="AY1686" s="147"/>
      <c r="AZ1686" s="147"/>
      <c r="BA1686" s="147"/>
      <c r="BB1686" s="147"/>
      <c r="BC1686" s="147"/>
      <c r="BD1686" s="147"/>
      <c r="BE1686" s="147"/>
      <c r="BF1686" s="147"/>
      <c r="BG1686" s="147"/>
      <c r="BH1686" s="147"/>
    </row>
    <row r="1687" spans="1:60" outlineLevel="1">
      <c r="A1687" s="154"/>
      <c r="B1687" s="155"/>
      <c r="C1687" s="183" t="s">
        <v>1157</v>
      </c>
      <c r="D1687" s="161"/>
      <c r="E1687" s="162">
        <v>3.27</v>
      </c>
      <c r="F1687" s="157"/>
      <c r="G1687" s="157"/>
      <c r="H1687" s="157"/>
      <c r="I1687" s="157"/>
      <c r="J1687" s="157"/>
      <c r="K1687" s="157"/>
      <c r="L1687" s="157"/>
      <c r="M1687" s="157"/>
      <c r="N1687" s="157"/>
      <c r="O1687" s="157"/>
      <c r="P1687" s="157"/>
      <c r="Q1687" s="157"/>
      <c r="R1687" s="157"/>
      <c r="S1687" s="157"/>
      <c r="T1687" s="157"/>
      <c r="U1687" s="157"/>
      <c r="V1687" s="157"/>
      <c r="W1687" s="157"/>
      <c r="X1687" s="157"/>
      <c r="Y1687" s="147"/>
      <c r="Z1687" s="147"/>
      <c r="AA1687" s="147"/>
      <c r="AB1687" s="147"/>
      <c r="AC1687" s="147"/>
      <c r="AD1687" s="147"/>
      <c r="AE1687" s="147"/>
      <c r="AF1687" s="147"/>
      <c r="AG1687" s="147" t="s">
        <v>187</v>
      </c>
      <c r="AH1687" s="147">
        <v>0</v>
      </c>
      <c r="AI1687" s="147"/>
      <c r="AJ1687" s="147"/>
      <c r="AK1687" s="147"/>
      <c r="AL1687" s="147"/>
      <c r="AM1687" s="147"/>
      <c r="AN1687" s="147"/>
      <c r="AO1687" s="147"/>
      <c r="AP1687" s="147"/>
      <c r="AQ1687" s="147"/>
      <c r="AR1687" s="147"/>
      <c r="AS1687" s="147"/>
      <c r="AT1687" s="147"/>
      <c r="AU1687" s="147"/>
      <c r="AV1687" s="147"/>
      <c r="AW1687" s="147"/>
      <c r="AX1687" s="147"/>
      <c r="AY1687" s="147"/>
      <c r="AZ1687" s="147"/>
      <c r="BA1687" s="147"/>
      <c r="BB1687" s="147"/>
      <c r="BC1687" s="147"/>
      <c r="BD1687" s="147"/>
      <c r="BE1687" s="147"/>
      <c r="BF1687" s="147"/>
      <c r="BG1687" s="147"/>
      <c r="BH1687" s="147"/>
    </row>
    <row r="1688" spans="1:60" outlineLevel="1">
      <c r="A1688" s="154"/>
      <c r="B1688" s="155"/>
      <c r="C1688" s="183" t="s">
        <v>1158</v>
      </c>
      <c r="D1688" s="161"/>
      <c r="E1688" s="162"/>
      <c r="F1688" s="157"/>
      <c r="G1688" s="157"/>
      <c r="H1688" s="157"/>
      <c r="I1688" s="157"/>
      <c r="J1688" s="157"/>
      <c r="K1688" s="157"/>
      <c r="L1688" s="157"/>
      <c r="M1688" s="157"/>
      <c r="N1688" s="157"/>
      <c r="O1688" s="157"/>
      <c r="P1688" s="157"/>
      <c r="Q1688" s="157"/>
      <c r="R1688" s="157"/>
      <c r="S1688" s="157"/>
      <c r="T1688" s="157"/>
      <c r="U1688" s="157"/>
      <c r="V1688" s="157"/>
      <c r="W1688" s="157"/>
      <c r="X1688" s="157"/>
      <c r="Y1688" s="147"/>
      <c r="Z1688" s="147"/>
      <c r="AA1688" s="147"/>
      <c r="AB1688" s="147"/>
      <c r="AC1688" s="147"/>
      <c r="AD1688" s="147"/>
      <c r="AE1688" s="147"/>
      <c r="AF1688" s="147"/>
      <c r="AG1688" s="147" t="s">
        <v>187</v>
      </c>
      <c r="AH1688" s="147">
        <v>0</v>
      </c>
      <c r="AI1688" s="147"/>
      <c r="AJ1688" s="147"/>
      <c r="AK1688" s="147"/>
      <c r="AL1688" s="147"/>
      <c r="AM1688" s="147"/>
      <c r="AN1688" s="147"/>
      <c r="AO1688" s="147"/>
      <c r="AP1688" s="147"/>
      <c r="AQ1688" s="147"/>
      <c r="AR1688" s="147"/>
      <c r="AS1688" s="147"/>
      <c r="AT1688" s="147"/>
      <c r="AU1688" s="147"/>
      <c r="AV1688" s="147"/>
      <c r="AW1688" s="147"/>
      <c r="AX1688" s="147"/>
      <c r="AY1688" s="147"/>
      <c r="AZ1688" s="147"/>
      <c r="BA1688" s="147"/>
      <c r="BB1688" s="147"/>
      <c r="BC1688" s="147"/>
      <c r="BD1688" s="147"/>
      <c r="BE1688" s="147"/>
      <c r="BF1688" s="147"/>
      <c r="BG1688" s="147"/>
      <c r="BH1688" s="147"/>
    </row>
    <row r="1689" spans="1:60" outlineLevel="1">
      <c r="A1689" s="154"/>
      <c r="B1689" s="155"/>
      <c r="C1689" s="183" t="s">
        <v>1159</v>
      </c>
      <c r="D1689" s="161"/>
      <c r="E1689" s="162">
        <v>13.97</v>
      </c>
      <c r="F1689" s="157"/>
      <c r="G1689" s="157"/>
      <c r="H1689" s="157"/>
      <c r="I1689" s="157"/>
      <c r="J1689" s="157"/>
      <c r="K1689" s="157"/>
      <c r="L1689" s="157"/>
      <c r="M1689" s="157"/>
      <c r="N1689" s="157"/>
      <c r="O1689" s="157"/>
      <c r="P1689" s="157"/>
      <c r="Q1689" s="157"/>
      <c r="R1689" s="157"/>
      <c r="S1689" s="157"/>
      <c r="T1689" s="157"/>
      <c r="U1689" s="157"/>
      <c r="V1689" s="157"/>
      <c r="W1689" s="157"/>
      <c r="X1689" s="157"/>
      <c r="Y1689" s="147"/>
      <c r="Z1689" s="147"/>
      <c r="AA1689" s="147"/>
      <c r="AB1689" s="147"/>
      <c r="AC1689" s="147"/>
      <c r="AD1689" s="147"/>
      <c r="AE1689" s="147"/>
      <c r="AF1689" s="147"/>
      <c r="AG1689" s="147" t="s">
        <v>187</v>
      </c>
      <c r="AH1689" s="147">
        <v>0</v>
      </c>
      <c r="AI1689" s="147"/>
      <c r="AJ1689" s="147"/>
      <c r="AK1689" s="147"/>
      <c r="AL1689" s="147"/>
      <c r="AM1689" s="147"/>
      <c r="AN1689" s="147"/>
      <c r="AO1689" s="147"/>
      <c r="AP1689" s="147"/>
      <c r="AQ1689" s="147"/>
      <c r="AR1689" s="147"/>
      <c r="AS1689" s="147"/>
      <c r="AT1689" s="147"/>
      <c r="AU1689" s="147"/>
      <c r="AV1689" s="147"/>
      <c r="AW1689" s="147"/>
      <c r="AX1689" s="147"/>
      <c r="AY1689" s="147"/>
      <c r="AZ1689" s="147"/>
      <c r="BA1689" s="147"/>
      <c r="BB1689" s="147"/>
      <c r="BC1689" s="147"/>
      <c r="BD1689" s="147"/>
      <c r="BE1689" s="147"/>
      <c r="BF1689" s="147"/>
      <c r="BG1689" s="147"/>
      <c r="BH1689" s="147"/>
    </row>
    <row r="1690" spans="1:60" outlineLevel="1">
      <c r="A1690" s="154"/>
      <c r="B1690" s="155"/>
      <c r="C1690" s="183" t="s">
        <v>1160</v>
      </c>
      <c r="D1690" s="161"/>
      <c r="E1690" s="162">
        <v>-2.2000000000000002</v>
      </c>
      <c r="F1690" s="157"/>
      <c r="G1690" s="157"/>
      <c r="H1690" s="157"/>
      <c r="I1690" s="157"/>
      <c r="J1690" s="157"/>
      <c r="K1690" s="157"/>
      <c r="L1690" s="157"/>
      <c r="M1690" s="157"/>
      <c r="N1690" s="157"/>
      <c r="O1690" s="157"/>
      <c r="P1690" s="157"/>
      <c r="Q1690" s="157"/>
      <c r="R1690" s="157"/>
      <c r="S1690" s="157"/>
      <c r="T1690" s="157"/>
      <c r="U1690" s="157"/>
      <c r="V1690" s="157"/>
      <c r="W1690" s="157"/>
      <c r="X1690" s="157"/>
      <c r="Y1690" s="147"/>
      <c r="Z1690" s="147"/>
      <c r="AA1690" s="147"/>
      <c r="AB1690" s="147"/>
      <c r="AC1690" s="147"/>
      <c r="AD1690" s="147"/>
      <c r="AE1690" s="147"/>
      <c r="AF1690" s="147"/>
      <c r="AG1690" s="147" t="s">
        <v>187</v>
      </c>
      <c r="AH1690" s="147">
        <v>0</v>
      </c>
      <c r="AI1690" s="147"/>
      <c r="AJ1690" s="147"/>
      <c r="AK1690" s="147"/>
      <c r="AL1690" s="147"/>
      <c r="AM1690" s="147"/>
      <c r="AN1690" s="147"/>
      <c r="AO1690" s="147"/>
      <c r="AP1690" s="147"/>
      <c r="AQ1690" s="147"/>
      <c r="AR1690" s="147"/>
      <c r="AS1690" s="147"/>
      <c r="AT1690" s="147"/>
      <c r="AU1690" s="147"/>
      <c r="AV1690" s="147"/>
      <c r="AW1690" s="147"/>
      <c r="AX1690" s="147"/>
      <c r="AY1690" s="147"/>
      <c r="AZ1690" s="147"/>
      <c r="BA1690" s="147"/>
      <c r="BB1690" s="147"/>
      <c r="BC1690" s="147"/>
      <c r="BD1690" s="147"/>
      <c r="BE1690" s="147"/>
      <c r="BF1690" s="147"/>
      <c r="BG1690" s="147"/>
      <c r="BH1690" s="147"/>
    </row>
    <row r="1691" spans="1:60" outlineLevel="1">
      <c r="A1691" s="154"/>
      <c r="B1691" s="155"/>
      <c r="C1691" s="183" t="s">
        <v>1161</v>
      </c>
      <c r="D1691" s="161"/>
      <c r="E1691" s="162"/>
      <c r="F1691" s="157"/>
      <c r="G1691" s="157"/>
      <c r="H1691" s="157"/>
      <c r="I1691" s="157"/>
      <c r="J1691" s="157"/>
      <c r="K1691" s="157"/>
      <c r="L1691" s="157"/>
      <c r="M1691" s="157"/>
      <c r="N1691" s="157"/>
      <c r="O1691" s="157"/>
      <c r="P1691" s="157"/>
      <c r="Q1691" s="157"/>
      <c r="R1691" s="157"/>
      <c r="S1691" s="157"/>
      <c r="T1691" s="157"/>
      <c r="U1691" s="157"/>
      <c r="V1691" s="157"/>
      <c r="W1691" s="157"/>
      <c r="X1691" s="157"/>
      <c r="Y1691" s="147"/>
      <c r="Z1691" s="147"/>
      <c r="AA1691" s="147"/>
      <c r="AB1691" s="147"/>
      <c r="AC1691" s="147"/>
      <c r="AD1691" s="147"/>
      <c r="AE1691" s="147"/>
      <c r="AF1691" s="147"/>
      <c r="AG1691" s="147" t="s">
        <v>187</v>
      </c>
      <c r="AH1691" s="147">
        <v>0</v>
      </c>
      <c r="AI1691" s="147"/>
      <c r="AJ1691" s="147"/>
      <c r="AK1691" s="147"/>
      <c r="AL1691" s="147"/>
      <c r="AM1691" s="147"/>
      <c r="AN1691" s="147"/>
      <c r="AO1691" s="147"/>
      <c r="AP1691" s="147"/>
      <c r="AQ1691" s="147"/>
      <c r="AR1691" s="147"/>
      <c r="AS1691" s="147"/>
      <c r="AT1691" s="147"/>
      <c r="AU1691" s="147"/>
      <c r="AV1691" s="147"/>
      <c r="AW1691" s="147"/>
      <c r="AX1691" s="147"/>
      <c r="AY1691" s="147"/>
      <c r="AZ1691" s="147"/>
      <c r="BA1691" s="147"/>
      <c r="BB1691" s="147"/>
      <c r="BC1691" s="147"/>
      <c r="BD1691" s="147"/>
      <c r="BE1691" s="147"/>
      <c r="BF1691" s="147"/>
      <c r="BG1691" s="147"/>
      <c r="BH1691" s="147"/>
    </row>
    <row r="1692" spans="1:60" outlineLevel="1">
      <c r="A1692" s="154"/>
      <c r="B1692" s="155"/>
      <c r="C1692" s="183" t="s">
        <v>1158</v>
      </c>
      <c r="D1692" s="161"/>
      <c r="E1692" s="162"/>
      <c r="F1692" s="157"/>
      <c r="G1692" s="157"/>
      <c r="H1692" s="157"/>
      <c r="I1692" s="157"/>
      <c r="J1692" s="157"/>
      <c r="K1692" s="157"/>
      <c r="L1692" s="157"/>
      <c r="M1692" s="157"/>
      <c r="N1692" s="157"/>
      <c r="O1692" s="157"/>
      <c r="P1692" s="157"/>
      <c r="Q1692" s="157"/>
      <c r="R1692" s="157"/>
      <c r="S1692" s="157"/>
      <c r="T1692" s="157"/>
      <c r="U1692" s="157"/>
      <c r="V1692" s="157"/>
      <c r="W1692" s="157"/>
      <c r="X1692" s="157"/>
      <c r="Y1692" s="147"/>
      <c r="Z1692" s="147"/>
      <c r="AA1692" s="147"/>
      <c r="AB1692" s="147"/>
      <c r="AC1692" s="147"/>
      <c r="AD1692" s="147"/>
      <c r="AE1692" s="147"/>
      <c r="AF1692" s="147"/>
      <c r="AG1692" s="147" t="s">
        <v>187</v>
      </c>
      <c r="AH1692" s="147">
        <v>0</v>
      </c>
      <c r="AI1692" s="147"/>
      <c r="AJ1692" s="147"/>
      <c r="AK1692" s="147"/>
      <c r="AL1692" s="147"/>
      <c r="AM1692" s="147"/>
      <c r="AN1692" s="147"/>
      <c r="AO1692" s="147"/>
      <c r="AP1692" s="147"/>
      <c r="AQ1692" s="147"/>
      <c r="AR1692" s="147"/>
      <c r="AS1692" s="147"/>
      <c r="AT1692" s="147"/>
      <c r="AU1692" s="147"/>
      <c r="AV1692" s="147"/>
      <c r="AW1692" s="147"/>
      <c r="AX1692" s="147"/>
      <c r="AY1692" s="147"/>
      <c r="AZ1692" s="147"/>
      <c r="BA1692" s="147"/>
      <c r="BB1692" s="147"/>
      <c r="BC1692" s="147"/>
      <c r="BD1692" s="147"/>
      <c r="BE1692" s="147"/>
      <c r="BF1692" s="147"/>
      <c r="BG1692" s="147"/>
      <c r="BH1692" s="147"/>
    </row>
    <row r="1693" spans="1:60" outlineLevel="1">
      <c r="A1693" s="154"/>
      <c r="B1693" s="155"/>
      <c r="C1693" s="183" t="s">
        <v>1162</v>
      </c>
      <c r="D1693" s="161"/>
      <c r="E1693" s="162">
        <v>27.6</v>
      </c>
      <c r="F1693" s="157"/>
      <c r="G1693" s="157"/>
      <c r="H1693" s="157"/>
      <c r="I1693" s="157"/>
      <c r="J1693" s="157"/>
      <c r="K1693" s="157"/>
      <c r="L1693" s="157"/>
      <c r="M1693" s="157"/>
      <c r="N1693" s="157"/>
      <c r="O1693" s="157"/>
      <c r="P1693" s="157"/>
      <c r="Q1693" s="157"/>
      <c r="R1693" s="157"/>
      <c r="S1693" s="157"/>
      <c r="T1693" s="157"/>
      <c r="U1693" s="157"/>
      <c r="V1693" s="157"/>
      <c r="W1693" s="157"/>
      <c r="X1693" s="157"/>
      <c r="Y1693" s="147"/>
      <c r="Z1693" s="147"/>
      <c r="AA1693" s="147"/>
      <c r="AB1693" s="147"/>
      <c r="AC1693" s="147"/>
      <c r="AD1693" s="147"/>
      <c r="AE1693" s="147"/>
      <c r="AF1693" s="147"/>
      <c r="AG1693" s="147" t="s">
        <v>187</v>
      </c>
      <c r="AH1693" s="147">
        <v>0</v>
      </c>
      <c r="AI1693" s="147"/>
      <c r="AJ1693" s="147"/>
      <c r="AK1693" s="147"/>
      <c r="AL1693" s="147"/>
      <c r="AM1693" s="147"/>
      <c r="AN1693" s="147"/>
      <c r="AO1693" s="147"/>
      <c r="AP1693" s="147"/>
      <c r="AQ1693" s="147"/>
      <c r="AR1693" s="147"/>
      <c r="AS1693" s="147"/>
      <c r="AT1693" s="147"/>
      <c r="AU1693" s="147"/>
      <c r="AV1693" s="147"/>
      <c r="AW1693" s="147"/>
      <c r="AX1693" s="147"/>
      <c r="AY1693" s="147"/>
      <c r="AZ1693" s="147"/>
      <c r="BA1693" s="147"/>
      <c r="BB1693" s="147"/>
      <c r="BC1693" s="147"/>
      <c r="BD1693" s="147"/>
      <c r="BE1693" s="147"/>
      <c r="BF1693" s="147"/>
      <c r="BG1693" s="147"/>
      <c r="BH1693" s="147"/>
    </row>
    <row r="1694" spans="1:60" outlineLevel="1">
      <c r="A1694" s="154"/>
      <c r="B1694" s="155"/>
      <c r="C1694" s="183" t="s">
        <v>1163</v>
      </c>
      <c r="D1694" s="161"/>
      <c r="E1694" s="162">
        <v>-4.2</v>
      </c>
      <c r="F1694" s="157"/>
      <c r="G1694" s="157"/>
      <c r="H1694" s="157"/>
      <c r="I1694" s="157"/>
      <c r="J1694" s="157"/>
      <c r="K1694" s="157"/>
      <c r="L1694" s="157"/>
      <c r="M1694" s="157"/>
      <c r="N1694" s="157"/>
      <c r="O1694" s="157"/>
      <c r="P1694" s="157"/>
      <c r="Q1694" s="157"/>
      <c r="R1694" s="157"/>
      <c r="S1694" s="157"/>
      <c r="T1694" s="157"/>
      <c r="U1694" s="157"/>
      <c r="V1694" s="157"/>
      <c r="W1694" s="157"/>
      <c r="X1694" s="157"/>
      <c r="Y1694" s="147"/>
      <c r="Z1694" s="147"/>
      <c r="AA1694" s="147"/>
      <c r="AB1694" s="147"/>
      <c r="AC1694" s="147"/>
      <c r="AD1694" s="147"/>
      <c r="AE1694" s="147"/>
      <c r="AF1694" s="147"/>
      <c r="AG1694" s="147" t="s">
        <v>187</v>
      </c>
      <c r="AH1694" s="147">
        <v>0</v>
      </c>
      <c r="AI1694" s="147"/>
      <c r="AJ1694" s="147"/>
      <c r="AK1694" s="147"/>
      <c r="AL1694" s="147"/>
      <c r="AM1694" s="147"/>
      <c r="AN1694" s="147"/>
      <c r="AO1694" s="147"/>
      <c r="AP1694" s="147"/>
      <c r="AQ1694" s="147"/>
      <c r="AR1694" s="147"/>
      <c r="AS1694" s="147"/>
      <c r="AT1694" s="147"/>
      <c r="AU1694" s="147"/>
      <c r="AV1694" s="147"/>
      <c r="AW1694" s="147"/>
      <c r="AX1694" s="147"/>
      <c r="AY1694" s="147"/>
      <c r="AZ1694" s="147"/>
      <c r="BA1694" s="147"/>
      <c r="BB1694" s="147"/>
      <c r="BC1694" s="147"/>
      <c r="BD1694" s="147"/>
      <c r="BE1694" s="147"/>
      <c r="BF1694" s="147"/>
      <c r="BG1694" s="147"/>
      <c r="BH1694" s="147"/>
    </row>
    <row r="1695" spans="1:60" outlineLevel="1">
      <c r="A1695" s="154"/>
      <c r="B1695" s="155"/>
      <c r="C1695" s="183" t="s">
        <v>1164</v>
      </c>
      <c r="D1695" s="161"/>
      <c r="E1695" s="162"/>
      <c r="F1695" s="157"/>
      <c r="G1695" s="157"/>
      <c r="H1695" s="157"/>
      <c r="I1695" s="157"/>
      <c r="J1695" s="157"/>
      <c r="K1695" s="157"/>
      <c r="L1695" s="157"/>
      <c r="M1695" s="157"/>
      <c r="N1695" s="157"/>
      <c r="O1695" s="157"/>
      <c r="P1695" s="157"/>
      <c r="Q1695" s="157"/>
      <c r="R1695" s="157"/>
      <c r="S1695" s="157"/>
      <c r="T1695" s="157"/>
      <c r="U1695" s="157"/>
      <c r="V1695" s="157"/>
      <c r="W1695" s="157"/>
      <c r="X1695" s="157"/>
      <c r="Y1695" s="147"/>
      <c r="Z1695" s="147"/>
      <c r="AA1695" s="147"/>
      <c r="AB1695" s="147"/>
      <c r="AC1695" s="147"/>
      <c r="AD1695" s="147"/>
      <c r="AE1695" s="147"/>
      <c r="AF1695" s="147"/>
      <c r="AG1695" s="147" t="s">
        <v>187</v>
      </c>
      <c r="AH1695" s="147">
        <v>0</v>
      </c>
      <c r="AI1695" s="147"/>
      <c r="AJ1695" s="147"/>
      <c r="AK1695" s="147"/>
      <c r="AL1695" s="147"/>
      <c r="AM1695" s="147"/>
      <c r="AN1695" s="147"/>
      <c r="AO1695" s="147"/>
      <c r="AP1695" s="147"/>
      <c r="AQ1695" s="147"/>
      <c r="AR1695" s="147"/>
      <c r="AS1695" s="147"/>
      <c r="AT1695" s="147"/>
      <c r="AU1695" s="147"/>
      <c r="AV1695" s="147"/>
      <c r="AW1695" s="147"/>
      <c r="AX1695" s="147"/>
      <c r="AY1695" s="147"/>
      <c r="AZ1695" s="147"/>
      <c r="BA1695" s="147"/>
      <c r="BB1695" s="147"/>
      <c r="BC1695" s="147"/>
      <c r="BD1695" s="147"/>
      <c r="BE1695" s="147"/>
      <c r="BF1695" s="147"/>
      <c r="BG1695" s="147"/>
      <c r="BH1695" s="147"/>
    </row>
    <row r="1696" spans="1:60" outlineLevel="1">
      <c r="A1696" s="154"/>
      <c r="B1696" s="155"/>
      <c r="C1696" s="183" t="s">
        <v>1158</v>
      </c>
      <c r="D1696" s="161"/>
      <c r="E1696" s="162"/>
      <c r="F1696" s="157"/>
      <c r="G1696" s="157"/>
      <c r="H1696" s="157"/>
      <c r="I1696" s="157"/>
      <c r="J1696" s="157"/>
      <c r="K1696" s="157"/>
      <c r="L1696" s="157"/>
      <c r="M1696" s="157"/>
      <c r="N1696" s="157"/>
      <c r="O1696" s="157"/>
      <c r="P1696" s="157"/>
      <c r="Q1696" s="157"/>
      <c r="R1696" s="157"/>
      <c r="S1696" s="157"/>
      <c r="T1696" s="157"/>
      <c r="U1696" s="157"/>
      <c r="V1696" s="157"/>
      <c r="W1696" s="157"/>
      <c r="X1696" s="157"/>
      <c r="Y1696" s="147"/>
      <c r="Z1696" s="147"/>
      <c r="AA1696" s="147"/>
      <c r="AB1696" s="147"/>
      <c r="AC1696" s="147"/>
      <c r="AD1696" s="147"/>
      <c r="AE1696" s="147"/>
      <c r="AF1696" s="147"/>
      <c r="AG1696" s="147" t="s">
        <v>187</v>
      </c>
      <c r="AH1696" s="147">
        <v>0</v>
      </c>
      <c r="AI1696" s="147"/>
      <c r="AJ1696" s="147"/>
      <c r="AK1696" s="147"/>
      <c r="AL1696" s="147"/>
      <c r="AM1696" s="147"/>
      <c r="AN1696" s="147"/>
      <c r="AO1696" s="147"/>
      <c r="AP1696" s="147"/>
      <c r="AQ1696" s="147"/>
      <c r="AR1696" s="147"/>
      <c r="AS1696" s="147"/>
      <c r="AT1696" s="147"/>
      <c r="AU1696" s="147"/>
      <c r="AV1696" s="147"/>
      <c r="AW1696" s="147"/>
      <c r="AX1696" s="147"/>
      <c r="AY1696" s="147"/>
      <c r="AZ1696" s="147"/>
      <c r="BA1696" s="147"/>
      <c r="BB1696" s="147"/>
      <c r="BC1696" s="147"/>
      <c r="BD1696" s="147"/>
      <c r="BE1696" s="147"/>
      <c r="BF1696" s="147"/>
      <c r="BG1696" s="147"/>
      <c r="BH1696" s="147"/>
    </row>
    <row r="1697" spans="1:60" outlineLevel="1">
      <c r="A1697" s="154"/>
      <c r="B1697" s="155"/>
      <c r="C1697" s="183" t="s">
        <v>1165</v>
      </c>
      <c r="D1697" s="161"/>
      <c r="E1697" s="162">
        <v>13.2</v>
      </c>
      <c r="F1697" s="157"/>
      <c r="G1697" s="157"/>
      <c r="H1697" s="157"/>
      <c r="I1697" s="157"/>
      <c r="J1697" s="157"/>
      <c r="K1697" s="157"/>
      <c r="L1697" s="157"/>
      <c r="M1697" s="157"/>
      <c r="N1697" s="157"/>
      <c r="O1697" s="157"/>
      <c r="P1697" s="157"/>
      <c r="Q1697" s="157"/>
      <c r="R1697" s="157"/>
      <c r="S1697" s="157"/>
      <c r="T1697" s="157"/>
      <c r="U1697" s="157"/>
      <c r="V1697" s="157"/>
      <c r="W1697" s="157"/>
      <c r="X1697" s="157"/>
      <c r="Y1697" s="147"/>
      <c r="Z1697" s="147"/>
      <c r="AA1697" s="147"/>
      <c r="AB1697" s="147"/>
      <c r="AC1697" s="147"/>
      <c r="AD1697" s="147"/>
      <c r="AE1697" s="147"/>
      <c r="AF1697" s="147"/>
      <c r="AG1697" s="147" t="s">
        <v>187</v>
      </c>
      <c r="AH1697" s="147">
        <v>0</v>
      </c>
      <c r="AI1697" s="147"/>
      <c r="AJ1697" s="147"/>
      <c r="AK1697" s="147"/>
      <c r="AL1697" s="147"/>
      <c r="AM1697" s="147"/>
      <c r="AN1697" s="147"/>
      <c r="AO1697" s="147"/>
      <c r="AP1697" s="147"/>
      <c r="AQ1697" s="147"/>
      <c r="AR1697" s="147"/>
      <c r="AS1697" s="147"/>
      <c r="AT1697" s="147"/>
      <c r="AU1697" s="147"/>
      <c r="AV1697" s="147"/>
      <c r="AW1697" s="147"/>
      <c r="AX1697" s="147"/>
      <c r="AY1697" s="147"/>
      <c r="AZ1697" s="147"/>
      <c r="BA1697" s="147"/>
      <c r="BB1697" s="147"/>
      <c r="BC1697" s="147"/>
      <c r="BD1697" s="147"/>
      <c r="BE1697" s="147"/>
      <c r="BF1697" s="147"/>
      <c r="BG1697" s="147"/>
      <c r="BH1697" s="147"/>
    </row>
    <row r="1698" spans="1:60" outlineLevel="1">
      <c r="A1698" s="154"/>
      <c r="B1698" s="155"/>
      <c r="C1698" s="183" t="s">
        <v>769</v>
      </c>
      <c r="D1698" s="161"/>
      <c r="E1698" s="162">
        <v>-1.6</v>
      </c>
      <c r="F1698" s="157"/>
      <c r="G1698" s="157"/>
      <c r="H1698" s="157"/>
      <c r="I1698" s="157"/>
      <c r="J1698" s="157"/>
      <c r="K1698" s="157"/>
      <c r="L1698" s="157"/>
      <c r="M1698" s="157"/>
      <c r="N1698" s="157"/>
      <c r="O1698" s="157"/>
      <c r="P1698" s="157"/>
      <c r="Q1698" s="157"/>
      <c r="R1698" s="157"/>
      <c r="S1698" s="157"/>
      <c r="T1698" s="157"/>
      <c r="U1698" s="157"/>
      <c r="V1698" s="157"/>
      <c r="W1698" s="157"/>
      <c r="X1698" s="157"/>
      <c r="Y1698" s="147"/>
      <c r="Z1698" s="147"/>
      <c r="AA1698" s="147"/>
      <c r="AB1698" s="147"/>
      <c r="AC1698" s="147"/>
      <c r="AD1698" s="147"/>
      <c r="AE1698" s="147"/>
      <c r="AF1698" s="147"/>
      <c r="AG1698" s="147" t="s">
        <v>187</v>
      </c>
      <c r="AH1698" s="147">
        <v>0</v>
      </c>
      <c r="AI1698" s="147"/>
      <c r="AJ1698" s="147"/>
      <c r="AK1698" s="147"/>
      <c r="AL1698" s="147"/>
      <c r="AM1698" s="147"/>
      <c r="AN1698" s="147"/>
      <c r="AO1698" s="147"/>
      <c r="AP1698" s="147"/>
      <c r="AQ1698" s="147"/>
      <c r="AR1698" s="147"/>
      <c r="AS1698" s="147"/>
      <c r="AT1698" s="147"/>
      <c r="AU1698" s="147"/>
      <c r="AV1698" s="147"/>
      <c r="AW1698" s="147"/>
      <c r="AX1698" s="147"/>
      <c r="AY1698" s="147"/>
      <c r="AZ1698" s="147"/>
      <c r="BA1698" s="147"/>
      <c r="BB1698" s="147"/>
      <c r="BC1698" s="147"/>
      <c r="BD1698" s="147"/>
      <c r="BE1698" s="147"/>
      <c r="BF1698" s="147"/>
      <c r="BG1698" s="147"/>
      <c r="BH1698" s="147"/>
    </row>
    <row r="1699" spans="1:60" outlineLevel="1">
      <c r="A1699" s="154"/>
      <c r="B1699" s="155"/>
      <c r="C1699" s="183" t="s">
        <v>1166</v>
      </c>
      <c r="D1699" s="161"/>
      <c r="E1699" s="162"/>
      <c r="F1699" s="157"/>
      <c r="G1699" s="157"/>
      <c r="H1699" s="157"/>
      <c r="I1699" s="157"/>
      <c r="J1699" s="157"/>
      <c r="K1699" s="157"/>
      <c r="L1699" s="157"/>
      <c r="M1699" s="157"/>
      <c r="N1699" s="157"/>
      <c r="O1699" s="157"/>
      <c r="P1699" s="157"/>
      <c r="Q1699" s="157"/>
      <c r="R1699" s="157"/>
      <c r="S1699" s="157"/>
      <c r="T1699" s="157"/>
      <c r="U1699" s="157"/>
      <c r="V1699" s="157"/>
      <c r="W1699" s="157"/>
      <c r="X1699" s="157"/>
      <c r="Y1699" s="147"/>
      <c r="Z1699" s="147"/>
      <c r="AA1699" s="147"/>
      <c r="AB1699" s="147"/>
      <c r="AC1699" s="147"/>
      <c r="AD1699" s="147"/>
      <c r="AE1699" s="147"/>
      <c r="AF1699" s="147"/>
      <c r="AG1699" s="147" t="s">
        <v>187</v>
      </c>
      <c r="AH1699" s="147">
        <v>0</v>
      </c>
      <c r="AI1699" s="147"/>
      <c r="AJ1699" s="147"/>
      <c r="AK1699" s="147"/>
      <c r="AL1699" s="147"/>
      <c r="AM1699" s="147"/>
      <c r="AN1699" s="147"/>
      <c r="AO1699" s="147"/>
      <c r="AP1699" s="147"/>
      <c r="AQ1699" s="147"/>
      <c r="AR1699" s="147"/>
      <c r="AS1699" s="147"/>
      <c r="AT1699" s="147"/>
      <c r="AU1699" s="147"/>
      <c r="AV1699" s="147"/>
      <c r="AW1699" s="147"/>
      <c r="AX1699" s="147"/>
      <c r="AY1699" s="147"/>
      <c r="AZ1699" s="147"/>
      <c r="BA1699" s="147"/>
      <c r="BB1699" s="147"/>
      <c r="BC1699" s="147"/>
      <c r="BD1699" s="147"/>
      <c r="BE1699" s="147"/>
      <c r="BF1699" s="147"/>
      <c r="BG1699" s="147"/>
      <c r="BH1699" s="147"/>
    </row>
    <row r="1700" spans="1:60" outlineLevel="1">
      <c r="A1700" s="154"/>
      <c r="B1700" s="155"/>
      <c r="C1700" s="183" t="s">
        <v>1158</v>
      </c>
      <c r="D1700" s="161"/>
      <c r="E1700" s="162"/>
      <c r="F1700" s="157"/>
      <c r="G1700" s="157"/>
      <c r="H1700" s="157"/>
      <c r="I1700" s="157"/>
      <c r="J1700" s="157"/>
      <c r="K1700" s="157"/>
      <c r="L1700" s="157"/>
      <c r="M1700" s="157"/>
      <c r="N1700" s="157"/>
      <c r="O1700" s="157"/>
      <c r="P1700" s="157"/>
      <c r="Q1700" s="157"/>
      <c r="R1700" s="157"/>
      <c r="S1700" s="157"/>
      <c r="T1700" s="157"/>
      <c r="U1700" s="157"/>
      <c r="V1700" s="157"/>
      <c r="W1700" s="157"/>
      <c r="X1700" s="157"/>
      <c r="Y1700" s="147"/>
      <c r="Z1700" s="147"/>
      <c r="AA1700" s="147"/>
      <c r="AB1700" s="147"/>
      <c r="AC1700" s="147"/>
      <c r="AD1700" s="147"/>
      <c r="AE1700" s="147"/>
      <c r="AF1700" s="147"/>
      <c r="AG1700" s="147" t="s">
        <v>187</v>
      </c>
      <c r="AH1700" s="147">
        <v>0</v>
      </c>
      <c r="AI1700" s="147"/>
      <c r="AJ1700" s="147"/>
      <c r="AK1700" s="147"/>
      <c r="AL1700" s="147"/>
      <c r="AM1700" s="147"/>
      <c r="AN1700" s="147"/>
      <c r="AO1700" s="147"/>
      <c r="AP1700" s="147"/>
      <c r="AQ1700" s="147"/>
      <c r="AR1700" s="147"/>
      <c r="AS1700" s="147"/>
      <c r="AT1700" s="147"/>
      <c r="AU1700" s="147"/>
      <c r="AV1700" s="147"/>
      <c r="AW1700" s="147"/>
      <c r="AX1700" s="147"/>
      <c r="AY1700" s="147"/>
      <c r="AZ1700" s="147"/>
      <c r="BA1700" s="147"/>
      <c r="BB1700" s="147"/>
      <c r="BC1700" s="147"/>
      <c r="BD1700" s="147"/>
      <c r="BE1700" s="147"/>
      <c r="BF1700" s="147"/>
      <c r="BG1700" s="147"/>
      <c r="BH1700" s="147"/>
    </row>
    <row r="1701" spans="1:60" outlineLevel="1">
      <c r="A1701" s="154"/>
      <c r="B1701" s="155"/>
      <c r="C1701" s="183" t="s">
        <v>1167</v>
      </c>
      <c r="D1701" s="161"/>
      <c r="E1701" s="162">
        <v>11.8</v>
      </c>
      <c r="F1701" s="157"/>
      <c r="G1701" s="157"/>
      <c r="H1701" s="157"/>
      <c r="I1701" s="157"/>
      <c r="J1701" s="157"/>
      <c r="K1701" s="157"/>
      <c r="L1701" s="157"/>
      <c r="M1701" s="157"/>
      <c r="N1701" s="157"/>
      <c r="O1701" s="157"/>
      <c r="P1701" s="157"/>
      <c r="Q1701" s="157"/>
      <c r="R1701" s="157"/>
      <c r="S1701" s="157"/>
      <c r="T1701" s="157"/>
      <c r="U1701" s="157"/>
      <c r="V1701" s="157"/>
      <c r="W1701" s="157"/>
      <c r="X1701" s="157"/>
      <c r="Y1701" s="147"/>
      <c r="Z1701" s="147"/>
      <c r="AA1701" s="147"/>
      <c r="AB1701" s="147"/>
      <c r="AC1701" s="147"/>
      <c r="AD1701" s="147"/>
      <c r="AE1701" s="147"/>
      <c r="AF1701" s="147"/>
      <c r="AG1701" s="147" t="s">
        <v>187</v>
      </c>
      <c r="AH1701" s="147">
        <v>0</v>
      </c>
      <c r="AI1701" s="147"/>
      <c r="AJ1701" s="147"/>
      <c r="AK1701" s="147"/>
      <c r="AL1701" s="147"/>
      <c r="AM1701" s="147"/>
      <c r="AN1701" s="147"/>
      <c r="AO1701" s="147"/>
      <c r="AP1701" s="147"/>
      <c r="AQ1701" s="147"/>
      <c r="AR1701" s="147"/>
      <c r="AS1701" s="147"/>
      <c r="AT1701" s="147"/>
      <c r="AU1701" s="147"/>
      <c r="AV1701" s="147"/>
      <c r="AW1701" s="147"/>
      <c r="AX1701" s="147"/>
      <c r="AY1701" s="147"/>
      <c r="AZ1701" s="147"/>
      <c r="BA1701" s="147"/>
      <c r="BB1701" s="147"/>
      <c r="BC1701" s="147"/>
      <c r="BD1701" s="147"/>
      <c r="BE1701" s="147"/>
      <c r="BF1701" s="147"/>
      <c r="BG1701" s="147"/>
      <c r="BH1701" s="147"/>
    </row>
    <row r="1702" spans="1:60" outlineLevel="1">
      <c r="A1702" s="154"/>
      <c r="B1702" s="155"/>
      <c r="C1702" s="183" t="s">
        <v>409</v>
      </c>
      <c r="D1702" s="161"/>
      <c r="E1702" s="162">
        <v>-1.4</v>
      </c>
      <c r="F1702" s="157"/>
      <c r="G1702" s="157"/>
      <c r="H1702" s="157"/>
      <c r="I1702" s="157"/>
      <c r="J1702" s="157"/>
      <c r="K1702" s="157"/>
      <c r="L1702" s="157"/>
      <c r="M1702" s="157"/>
      <c r="N1702" s="157"/>
      <c r="O1702" s="157"/>
      <c r="P1702" s="157"/>
      <c r="Q1702" s="157"/>
      <c r="R1702" s="157"/>
      <c r="S1702" s="157"/>
      <c r="T1702" s="157"/>
      <c r="U1702" s="157"/>
      <c r="V1702" s="157"/>
      <c r="W1702" s="157"/>
      <c r="X1702" s="157"/>
      <c r="Y1702" s="147"/>
      <c r="Z1702" s="147"/>
      <c r="AA1702" s="147"/>
      <c r="AB1702" s="147"/>
      <c r="AC1702" s="147"/>
      <c r="AD1702" s="147"/>
      <c r="AE1702" s="147"/>
      <c r="AF1702" s="147"/>
      <c r="AG1702" s="147" t="s">
        <v>187</v>
      </c>
      <c r="AH1702" s="147">
        <v>0</v>
      </c>
      <c r="AI1702" s="147"/>
      <c r="AJ1702" s="147"/>
      <c r="AK1702" s="147"/>
      <c r="AL1702" s="147"/>
      <c r="AM1702" s="147"/>
      <c r="AN1702" s="147"/>
      <c r="AO1702" s="147"/>
      <c r="AP1702" s="147"/>
      <c r="AQ1702" s="147"/>
      <c r="AR1702" s="147"/>
      <c r="AS1702" s="147"/>
      <c r="AT1702" s="147"/>
      <c r="AU1702" s="147"/>
      <c r="AV1702" s="147"/>
      <c r="AW1702" s="147"/>
      <c r="AX1702" s="147"/>
      <c r="AY1702" s="147"/>
      <c r="AZ1702" s="147"/>
      <c r="BA1702" s="147"/>
      <c r="BB1702" s="147"/>
      <c r="BC1702" s="147"/>
      <c r="BD1702" s="147"/>
      <c r="BE1702" s="147"/>
      <c r="BF1702" s="147"/>
      <c r="BG1702" s="147"/>
      <c r="BH1702" s="147"/>
    </row>
    <row r="1703" spans="1:60" outlineLevel="1">
      <c r="A1703" s="154"/>
      <c r="B1703" s="155"/>
      <c r="C1703" s="183" t="s">
        <v>1168</v>
      </c>
      <c r="D1703" s="161"/>
      <c r="E1703" s="162"/>
      <c r="F1703" s="157"/>
      <c r="G1703" s="157"/>
      <c r="H1703" s="157"/>
      <c r="I1703" s="157"/>
      <c r="J1703" s="157"/>
      <c r="K1703" s="157"/>
      <c r="L1703" s="157"/>
      <c r="M1703" s="157"/>
      <c r="N1703" s="157"/>
      <c r="O1703" s="157"/>
      <c r="P1703" s="157"/>
      <c r="Q1703" s="157"/>
      <c r="R1703" s="157"/>
      <c r="S1703" s="157"/>
      <c r="T1703" s="157"/>
      <c r="U1703" s="157"/>
      <c r="V1703" s="157"/>
      <c r="W1703" s="157"/>
      <c r="X1703" s="157"/>
      <c r="Y1703" s="147"/>
      <c r="Z1703" s="147"/>
      <c r="AA1703" s="147"/>
      <c r="AB1703" s="147"/>
      <c r="AC1703" s="147"/>
      <c r="AD1703" s="147"/>
      <c r="AE1703" s="147"/>
      <c r="AF1703" s="147"/>
      <c r="AG1703" s="147" t="s">
        <v>187</v>
      </c>
      <c r="AH1703" s="147">
        <v>0</v>
      </c>
      <c r="AI1703" s="147"/>
      <c r="AJ1703" s="147"/>
      <c r="AK1703" s="147"/>
      <c r="AL1703" s="147"/>
      <c r="AM1703" s="147"/>
      <c r="AN1703" s="147"/>
      <c r="AO1703" s="147"/>
      <c r="AP1703" s="147"/>
      <c r="AQ1703" s="147"/>
      <c r="AR1703" s="147"/>
      <c r="AS1703" s="147"/>
      <c r="AT1703" s="147"/>
      <c r="AU1703" s="147"/>
      <c r="AV1703" s="147"/>
      <c r="AW1703" s="147"/>
      <c r="AX1703" s="147"/>
      <c r="AY1703" s="147"/>
      <c r="AZ1703" s="147"/>
      <c r="BA1703" s="147"/>
      <c r="BB1703" s="147"/>
      <c r="BC1703" s="147"/>
      <c r="BD1703" s="147"/>
      <c r="BE1703" s="147"/>
      <c r="BF1703" s="147"/>
      <c r="BG1703" s="147"/>
      <c r="BH1703" s="147"/>
    </row>
    <row r="1704" spans="1:60" outlineLevel="1">
      <c r="A1704" s="154"/>
      <c r="B1704" s="155"/>
      <c r="C1704" s="183" t="s">
        <v>1158</v>
      </c>
      <c r="D1704" s="161"/>
      <c r="E1704" s="162"/>
      <c r="F1704" s="157"/>
      <c r="G1704" s="157"/>
      <c r="H1704" s="157"/>
      <c r="I1704" s="157"/>
      <c r="J1704" s="157"/>
      <c r="K1704" s="157"/>
      <c r="L1704" s="157"/>
      <c r="M1704" s="157"/>
      <c r="N1704" s="157"/>
      <c r="O1704" s="157"/>
      <c r="P1704" s="157"/>
      <c r="Q1704" s="157"/>
      <c r="R1704" s="157"/>
      <c r="S1704" s="157"/>
      <c r="T1704" s="157"/>
      <c r="U1704" s="157"/>
      <c r="V1704" s="157"/>
      <c r="W1704" s="157"/>
      <c r="X1704" s="157"/>
      <c r="Y1704" s="147"/>
      <c r="Z1704" s="147"/>
      <c r="AA1704" s="147"/>
      <c r="AB1704" s="147"/>
      <c r="AC1704" s="147"/>
      <c r="AD1704" s="147"/>
      <c r="AE1704" s="147"/>
      <c r="AF1704" s="147"/>
      <c r="AG1704" s="147" t="s">
        <v>187</v>
      </c>
      <c r="AH1704" s="147">
        <v>0</v>
      </c>
      <c r="AI1704" s="147"/>
      <c r="AJ1704" s="147"/>
      <c r="AK1704" s="147"/>
      <c r="AL1704" s="147"/>
      <c r="AM1704" s="147"/>
      <c r="AN1704" s="147"/>
      <c r="AO1704" s="147"/>
      <c r="AP1704" s="147"/>
      <c r="AQ1704" s="147"/>
      <c r="AR1704" s="147"/>
      <c r="AS1704" s="147"/>
      <c r="AT1704" s="147"/>
      <c r="AU1704" s="147"/>
      <c r="AV1704" s="147"/>
      <c r="AW1704" s="147"/>
      <c r="AX1704" s="147"/>
      <c r="AY1704" s="147"/>
      <c r="AZ1704" s="147"/>
      <c r="BA1704" s="147"/>
      <c r="BB1704" s="147"/>
      <c r="BC1704" s="147"/>
      <c r="BD1704" s="147"/>
      <c r="BE1704" s="147"/>
      <c r="BF1704" s="147"/>
      <c r="BG1704" s="147"/>
      <c r="BH1704" s="147"/>
    </row>
    <row r="1705" spans="1:60" outlineLevel="1">
      <c r="A1705" s="154"/>
      <c r="B1705" s="155"/>
      <c r="C1705" s="183" t="s">
        <v>1169</v>
      </c>
      <c r="D1705" s="161"/>
      <c r="E1705" s="162">
        <v>10.199999999999999</v>
      </c>
      <c r="F1705" s="157"/>
      <c r="G1705" s="157"/>
      <c r="H1705" s="157"/>
      <c r="I1705" s="157"/>
      <c r="J1705" s="157"/>
      <c r="K1705" s="157"/>
      <c r="L1705" s="157"/>
      <c r="M1705" s="157"/>
      <c r="N1705" s="157"/>
      <c r="O1705" s="157"/>
      <c r="P1705" s="157"/>
      <c r="Q1705" s="157"/>
      <c r="R1705" s="157"/>
      <c r="S1705" s="157"/>
      <c r="T1705" s="157"/>
      <c r="U1705" s="157"/>
      <c r="V1705" s="157"/>
      <c r="W1705" s="157"/>
      <c r="X1705" s="157"/>
      <c r="Y1705" s="147"/>
      <c r="Z1705" s="147"/>
      <c r="AA1705" s="147"/>
      <c r="AB1705" s="147"/>
      <c r="AC1705" s="147"/>
      <c r="AD1705" s="147"/>
      <c r="AE1705" s="147"/>
      <c r="AF1705" s="147"/>
      <c r="AG1705" s="147" t="s">
        <v>187</v>
      </c>
      <c r="AH1705" s="147">
        <v>0</v>
      </c>
      <c r="AI1705" s="147"/>
      <c r="AJ1705" s="147"/>
      <c r="AK1705" s="147"/>
      <c r="AL1705" s="147"/>
      <c r="AM1705" s="147"/>
      <c r="AN1705" s="147"/>
      <c r="AO1705" s="147"/>
      <c r="AP1705" s="147"/>
      <c r="AQ1705" s="147"/>
      <c r="AR1705" s="147"/>
      <c r="AS1705" s="147"/>
      <c r="AT1705" s="147"/>
      <c r="AU1705" s="147"/>
      <c r="AV1705" s="147"/>
      <c r="AW1705" s="147"/>
      <c r="AX1705" s="147"/>
      <c r="AY1705" s="147"/>
      <c r="AZ1705" s="147"/>
      <c r="BA1705" s="147"/>
      <c r="BB1705" s="147"/>
      <c r="BC1705" s="147"/>
      <c r="BD1705" s="147"/>
      <c r="BE1705" s="147"/>
      <c r="BF1705" s="147"/>
      <c r="BG1705" s="147"/>
      <c r="BH1705" s="147"/>
    </row>
    <row r="1706" spans="1:60" outlineLevel="1">
      <c r="A1706" s="154"/>
      <c r="B1706" s="155"/>
      <c r="C1706" s="183" t="s">
        <v>409</v>
      </c>
      <c r="D1706" s="161"/>
      <c r="E1706" s="162">
        <v>-1.4</v>
      </c>
      <c r="F1706" s="157"/>
      <c r="G1706" s="157"/>
      <c r="H1706" s="157"/>
      <c r="I1706" s="157"/>
      <c r="J1706" s="157"/>
      <c r="K1706" s="157"/>
      <c r="L1706" s="157"/>
      <c r="M1706" s="157"/>
      <c r="N1706" s="157"/>
      <c r="O1706" s="157"/>
      <c r="P1706" s="157"/>
      <c r="Q1706" s="157"/>
      <c r="R1706" s="157"/>
      <c r="S1706" s="157"/>
      <c r="T1706" s="157"/>
      <c r="U1706" s="157"/>
      <c r="V1706" s="157"/>
      <c r="W1706" s="157"/>
      <c r="X1706" s="157"/>
      <c r="Y1706" s="147"/>
      <c r="Z1706" s="147"/>
      <c r="AA1706" s="147"/>
      <c r="AB1706" s="147"/>
      <c r="AC1706" s="147"/>
      <c r="AD1706" s="147"/>
      <c r="AE1706" s="147"/>
      <c r="AF1706" s="147"/>
      <c r="AG1706" s="147" t="s">
        <v>187</v>
      </c>
      <c r="AH1706" s="147">
        <v>0</v>
      </c>
      <c r="AI1706" s="147"/>
      <c r="AJ1706" s="147"/>
      <c r="AK1706" s="147"/>
      <c r="AL1706" s="147"/>
      <c r="AM1706" s="147"/>
      <c r="AN1706" s="147"/>
      <c r="AO1706" s="147"/>
      <c r="AP1706" s="147"/>
      <c r="AQ1706" s="147"/>
      <c r="AR1706" s="147"/>
      <c r="AS1706" s="147"/>
      <c r="AT1706" s="147"/>
      <c r="AU1706" s="147"/>
      <c r="AV1706" s="147"/>
      <c r="AW1706" s="147"/>
      <c r="AX1706" s="147"/>
      <c r="AY1706" s="147"/>
      <c r="AZ1706" s="147"/>
      <c r="BA1706" s="147"/>
      <c r="BB1706" s="147"/>
      <c r="BC1706" s="147"/>
      <c r="BD1706" s="147"/>
      <c r="BE1706" s="147"/>
      <c r="BF1706" s="147"/>
      <c r="BG1706" s="147"/>
      <c r="BH1706" s="147"/>
    </row>
    <row r="1707" spans="1:60" outlineLevel="1">
      <c r="A1707" s="154"/>
      <c r="B1707" s="155"/>
      <c r="C1707" s="183" t="s">
        <v>1170</v>
      </c>
      <c r="D1707" s="161"/>
      <c r="E1707" s="162"/>
      <c r="F1707" s="157"/>
      <c r="G1707" s="157"/>
      <c r="H1707" s="157"/>
      <c r="I1707" s="157"/>
      <c r="J1707" s="157"/>
      <c r="K1707" s="157"/>
      <c r="L1707" s="157"/>
      <c r="M1707" s="157"/>
      <c r="N1707" s="157"/>
      <c r="O1707" s="157"/>
      <c r="P1707" s="157"/>
      <c r="Q1707" s="157"/>
      <c r="R1707" s="157"/>
      <c r="S1707" s="157"/>
      <c r="T1707" s="157"/>
      <c r="U1707" s="157"/>
      <c r="V1707" s="157"/>
      <c r="W1707" s="157"/>
      <c r="X1707" s="157"/>
      <c r="Y1707" s="147"/>
      <c r="Z1707" s="147"/>
      <c r="AA1707" s="147"/>
      <c r="AB1707" s="147"/>
      <c r="AC1707" s="147"/>
      <c r="AD1707" s="147"/>
      <c r="AE1707" s="147"/>
      <c r="AF1707" s="147"/>
      <c r="AG1707" s="147" t="s">
        <v>187</v>
      </c>
      <c r="AH1707" s="147">
        <v>0</v>
      </c>
      <c r="AI1707" s="147"/>
      <c r="AJ1707" s="147"/>
      <c r="AK1707" s="147"/>
      <c r="AL1707" s="147"/>
      <c r="AM1707" s="147"/>
      <c r="AN1707" s="147"/>
      <c r="AO1707" s="147"/>
      <c r="AP1707" s="147"/>
      <c r="AQ1707" s="147"/>
      <c r="AR1707" s="147"/>
      <c r="AS1707" s="147"/>
      <c r="AT1707" s="147"/>
      <c r="AU1707" s="147"/>
      <c r="AV1707" s="147"/>
      <c r="AW1707" s="147"/>
      <c r="AX1707" s="147"/>
      <c r="AY1707" s="147"/>
      <c r="AZ1707" s="147"/>
      <c r="BA1707" s="147"/>
      <c r="BB1707" s="147"/>
      <c r="BC1707" s="147"/>
      <c r="BD1707" s="147"/>
      <c r="BE1707" s="147"/>
      <c r="BF1707" s="147"/>
      <c r="BG1707" s="147"/>
      <c r="BH1707" s="147"/>
    </row>
    <row r="1708" spans="1:60" outlineLevel="1">
      <c r="A1708" s="154"/>
      <c r="B1708" s="155"/>
      <c r="C1708" s="183" t="s">
        <v>1158</v>
      </c>
      <c r="D1708" s="161"/>
      <c r="E1708" s="162"/>
      <c r="F1708" s="157"/>
      <c r="G1708" s="157"/>
      <c r="H1708" s="157"/>
      <c r="I1708" s="157"/>
      <c r="J1708" s="157"/>
      <c r="K1708" s="157"/>
      <c r="L1708" s="157"/>
      <c r="M1708" s="157"/>
      <c r="N1708" s="157"/>
      <c r="O1708" s="157"/>
      <c r="P1708" s="157"/>
      <c r="Q1708" s="157"/>
      <c r="R1708" s="157"/>
      <c r="S1708" s="157"/>
      <c r="T1708" s="157"/>
      <c r="U1708" s="157"/>
      <c r="V1708" s="157"/>
      <c r="W1708" s="157"/>
      <c r="X1708" s="157"/>
      <c r="Y1708" s="147"/>
      <c r="Z1708" s="147"/>
      <c r="AA1708" s="147"/>
      <c r="AB1708" s="147"/>
      <c r="AC1708" s="147"/>
      <c r="AD1708" s="147"/>
      <c r="AE1708" s="147"/>
      <c r="AF1708" s="147"/>
      <c r="AG1708" s="147" t="s">
        <v>187</v>
      </c>
      <c r="AH1708" s="147">
        <v>0</v>
      </c>
      <c r="AI1708" s="147"/>
      <c r="AJ1708" s="147"/>
      <c r="AK1708" s="147"/>
      <c r="AL1708" s="147"/>
      <c r="AM1708" s="147"/>
      <c r="AN1708" s="147"/>
      <c r="AO1708" s="147"/>
      <c r="AP1708" s="147"/>
      <c r="AQ1708" s="147"/>
      <c r="AR1708" s="147"/>
      <c r="AS1708" s="147"/>
      <c r="AT1708" s="147"/>
      <c r="AU1708" s="147"/>
      <c r="AV1708" s="147"/>
      <c r="AW1708" s="147"/>
      <c r="AX1708" s="147"/>
      <c r="AY1708" s="147"/>
      <c r="AZ1708" s="147"/>
      <c r="BA1708" s="147"/>
      <c r="BB1708" s="147"/>
      <c r="BC1708" s="147"/>
      <c r="BD1708" s="147"/>
      <c r="BE1708" s="147"/>
      <c r="BF1708" s="147"/>
      <c r="BG1708" s="147"/>
      <c r="BH1708" s="147"/>
    </row>
    <row r="1709" spans="1:60" outlineLevel="1">
      <c r="A1709" s="154"/>
      <c r="B1709" s="155"/>
      <c r="C1709" s="183" t="s">
        <v>1171</v>
      </c>
      <c r="D1709" s="161"/>
      <c r="E1709" s="162">
        <v>19</v>
      </c>
      <c r="F1709" s="157"/>
      <c r="G1709" s="157"/>
      <c r="H1709" s="157"/>
      <c r="I1709" s="157"/>
      <c r="J1709" s="157"/>
      <c r="K1709" s="157"/>
      <c r="L1709" s="157"/>
      <c r="M1709" s="157"/>
      <c r="N1709" s="157"/>
      <c r="O1709" s="157"/>
      <c r="P1709" s="157"/>
      <c r="Q1709" s="157"/>
      <c r="R1709" s="157"/>
      <c r="S1709" s="157"/>
      <c r="T1709" s="157"/>
      <c r="U1709" s="157"/>
      <c r="V1709" s="157"/>
      <c r="W1709" s="157"/>
      <c r="X1709" s="157"/>
      <c r="Y1709" s="147"/>
      <c r="Z1709" s="147"/>
      <c r="AA1709" s="147"/>
      <c r="AB1709" s="147"/>
      <c r="AC1709" s="147"/>
      <c r="AD1709" s="147"/>
      <c r="AE1709" s="147"/>
      <c r="AF1709" s="147"/>
      <c r="AG1709" s="147" t="s">
        <v>187</v>
      </c>
      <c r="AH1709" s="147">
        <v>0</v>
      </c>
      <c r="AI1709" s="147"/>
      <c r="AJ1709" s="147"/>
      <c r="AK1709" s="147"/>
      <c r="AL1709" s="147"/>
      <c r="AM1709" s="147"/>
      <c r="AN1709" s="147"/>
      <c r="AO1709" s="147"/>
      <c r="AP1709" s="147"/>
      <c r="AQ1709" s="147"/>
      <c r="AR1709" s="147"/>
      <c r="AS1709" s="147"/>
      <c r="AT1709" s="147"/>
      <c r="AU1709" s="147"/>
      <c r="AV1709" s="147"/>
      <c r="AW1709" s="147"/>
      <c r="AX1709" s="147"/>
      <c r="AY1709" s="147"/>
      <c r="AZ1709" s="147"/>
      <c r="BA1709" s="147"/>
      <c r="BB1709" s="147"/>
      <c r="BC1709" s="147"/>
      <c r="BD1709" s="147"/>
      <c r="BE1709" s="147"/>
      <c r="BF1709" s="147"/>
      <c r="BG1709" s="147"/>
      <c r="BH1709" s="147"/>
    </row>
    <row r="1710" spans="1:60" outlineLevel="1">
      <c r="A1710" s="154"/>
      <c r="B1710" s="155"/>
      <c r="C1710" s="183" t="s">
        <v>1172</v>
      </c>
      <c r="D1710" s="161"/>
      <c r="E1710" s="162">
        <v>-4.8</v>
      </c>
      <c r="F1710" s="157"/>
      <c r="G1710" s="157"/>
      <c r="H1710" s="157"/>
      <c r="I1710" s="157"/>
      <c r="J1710" s="157"/>
      <c r="K1710" s="157"/>
      <c r="L1710" s="157"/>
      <c r="M1710" s="157"/>
      <c r="N1710" s="157"/>
      <c r="O1710" s="157"/>
      <c r="P1710" s="157"/>
      <c r="Q1710" s="157"/>
      <c r="R1710" s="157"/>
      <c r="S1710" s="157"/>
      <c r="T1710" s="157"/>
      <c r="U1710" s="157"/>
      <c r="V1710" s="157"/>
      <c r="W1710" s="157"/>
      <c r="X1710" s="157"/>
      <c r="Y1710" s="147"/>
      <c r="Z1710" s="147"/>
      <c r="AA1710" s="147"/>
      <c r="AB1710" s="147"/>
      <c r="AC1710" s="147"/>
      <c r="AD1710" s="147"/>
      <c r="AE1710" s="147"/>
      <c r="AF1710" s="147"/>
      <c r="AG1710" s="147" t="s">
        <v>187</v>
      </c>
      <c r="AH1710" s="147">
        <v>0</v>
      </c>
      <c r="AI1710" s="147"/>
      <c r="AJ1710" s="147"/>
      <c r="AK1710" s="147"/>
      <c r="AL1710" s="147"/>
      <c r="AM1710" s="147"/>
      <c r="AN1710" s="147"/>
      <c r="AO1710" s="147"/>
      <c r="AP1710" s="147"/>
      <c r="AQ1710" s="147"/>
      <c r="AR1710" s="147"/>
      <c r="AS1710" s="147"/>
      <c r="AT1710" s="147"/>
      <c r="AU1710" s="147"/>
      <c r="AV1710" s="147"/>
      <c r="AW1710" s="147"/>
      <c r="AX1710" s="147"/>
      <c r="AY1710" s="147"/>
      <c r="AZ1710" s="147"/>
      <c r="BA1710" s="147"/>
      <c r="BB1710" s="147"/>
      <c r="BC1710" s="147"/>
      <c r="BD1710" s="147"/>
      <c r="BE1710" s="147"/>
      <c r="BF1710" s="147"/>
      <c r="BG1710" s="147"/>
      <c r="BH1710" s="147"/>
    </row>
    <row r="1711" spans="1:60" outlineLevel="1">
      <c r="A1711" s="154"/>
      <c r="B1711" s="155"/>
      <c r="C1711" s="183" t="s">
        <v>1173</v>
      </c>
      <c r="D1711" s="161"/>
      <c r="E1711" s="162">
        <v>15.3</v>
      </c>
      <c r="F1711" s="157"/>
      <c r="G1711" s="157"/>
      <c r="H1711" s="157"/>
      <c r="I1711" s="157"/>
      <c r="J1711" s="157"/>
      <c r="K1711" s="157"/>
      <c r="L1711" s="157"/>
      <c r="M1711" s="157"/>
      <c r="N1711" s="157"/>
      <c r="O1711" s="157"/>
      <c r="P1711" s="157"/>
      <c r="Q1711" s="157"/>
      <c r="R1711" s="157"/>
      <c r="S1711" s="157"/>
      <c r="T1711" s="157"/>
      <c r="U1711" s="157"/>
      <c r="V1711" s="157"/>
      <c r="W1711" s="157"/>
      <c r="X1711" s="157"/>
      <c r="Y1711" s="147"/>
      <c r="Z1711" s="147"/>
      <c r="AA1711" s="147"/>
      <c r="AB1711" s="147"/>
      <c r="AC1711" s="147"/>
      <c r="AD1711" s="147"/>
      <c r="AE1711" s="147"/>
      <c r="AF1711" s="147"/>
      <c r="AG1711" s="147" t="s">
        <v>187</v>
      </c>
      <c r="AH1711" s="147">
        <v>0</v>
      </c>
      <c r="AI1711" s="147"/>
      <c r="AJ1711" s="147"/>
      <c r="AK1711" s="147"/>
      <c r="AL1711" s="147"/>
      <c r="AM1711" s="147"/>
      <c r="AN1711" s="147"/>
      <c r="AO1711" s="147"/>
      <c r="AP1711" s="147"/>
      <c r="AQ1711" s="147"/>
      <c r="AR1711" s="147"/>
      <c r="AS1711" s="147"/>
      <c r="AT1711" s="147"/>
      <c r="AU1711" s="147"/>
      <c r="AV1711" s="147"/>
      <c r="AW1711" s="147"/>
      <c r="AX1711" s="147"/>
      <c r="AY1711" s="147"/>
      <c r="AZ1711" s="147"/>
      <c r="BA1711" s="147"/>
      <c r="BB1711" s="147"/>
      <c r="BC1711" s="147"/>
      <c r="BD1711" s="147"/>
      <c r="BE1711" s="147"/>
      <c r="BF1711" s="147"/>
      <c r="BG1711" s="147"/>
      <c r="BH1711" s="147"/>
    </row>
    <row r="1712" spans="1:60" outlineLevel="1">
      <c r="A1712" s="154"/>
      <c r="B1712" s="155"/>
      <c r="C1712" s="183" t="s">
        <v>1174</v>
      </c>
      <c r="D1712" s="161"/>
      <c r="E1712" s="162"/>
      <c r="F1712" s="157"/>
      <c r="G1712" s="157"/>
      <c r="H1712" s="157"/>
      <c r="I1712" s="157"/>
      <c r="J1712" s="157"/>
      <c r="K1712" s="157"/>
      <c r="L1712" s="157"/>
      <c r="M1712" s="157"/>
      <c r="N1712" s="157"/>
      <c r="O1712" s="157"/>
      <c r="P1712" s="157"/>
      <c r="Q1712" s="157"/>
      <c r="R1712" s="157"/>
      <c r="S1712" s="157"/>
      <c r="T1712" s="157"/>
      <c r="U1712" s="157"/>
      <c r="V1712" s="157"/>
      <c r="W1712" s="157"/>
      <c r="X1712" s="157"/>
      <c r="Y1712" s="147"/>
      <c r="Z1712" s="147"/>
      <c r="AA1712" s="147"/>
      <c r="AB1712" s="147"/>
      <c r="AC1712" s="147"/>
      <c r="AD1712" s="147"/>
      <c r="AE1712" s="147"/>
      <c r="AF1712" s="147"/>
      <c r="AG1712" s="147" t="s">
        <v>187</v>
      </c>
      <c r="AH1712" s="147">
        <v>0</v>
      </c>
      <c r="AI1712" s="147"/>
      <c r="AJ1712" s="147"/>
      <c r="AK1712" s="147"/>
      <c r="AL1712" s="147"/>
      <c r="AM1712" s="147"/>
      <c r="AN1712" s="147"/>
      <c r="AO1712" s="147"/>
      <c r="AP1712" s="147"/>
      <c r="AQ1712" s="147"/>
      <c r="AR1712" s="147"/>
      <c r="AS1712" s="147"/>
      <c r="AT1712" s="147"/>
      <c r="AU1712" s="147"/>
      <c r="AV1712" s="147"/>
      <c r="AW1712" s="147"/>
      <c r="AX1712" s="147"/>
      <c r="AY1712" s="147"/>
      <c r="AZ1712" s="147"/>
      <c r="BA1712" s="147"/>
      <c r="BB1712" s="147"/>
      <c r="BC1712" s="147"/>
      <c r="BD1712" s="147"/>
      <c r="BE1712" s="147"/>
      <c r="BF1712" s="147"/>
      <c r="BG1712" s="147"/>
      <c r="BH1712" s="147"/>
    </row>
    <row r="1713" spans="1:60" outlineLevel="1">
      <c r="A1713" s="154"/>
      <c r="B1713" s="155"/>
      <c r="C1713" s="183" t="s">
        <v>1175</v>
      </c>
      <c r="D1713" s="161"/>
      <c r="E1713" s="162">
        <v>5.7</v>
      </c>
      <c r="F1713" s="157"/>
      <c r="G1713" s="157"/>
      <c r="H1713" s="157"/>
      <c r="I1713" s="157"/>
      <c r="J1713" s="157"/>
      <c r="K1713" s="157"/>
      <c r="L1713" s="157"/>
      <c r="M1713" s="157"/>
      <c r="N1713" s="157"/>
      <c r="O1713" s="157"/>
      <c r="P1713" s="157"/>
      <c r="Q1713" s="157"/>
      <c r="R1713" s="157"/>
      <c r="S1713" s="157"/>
      <c r="T1713" s="157"/>
      <c r="U1713" s="157"/>
      <c r="V1713" s="157"/>
      <c r="W1713" s="157"/>
      <c r="X1713" s="157"/>
      <c r="Y1713" s="147"/>
      <c r="Z1713" s="147"/>
      <c r="AA1713" s="147"/>
      <c r="AB1713" s="147"/>
      <c r="AC1713" s="147"/>
      <c r="AD1713" s="147"/>
      <c r="AE1713" s="147"/>
      <c r="AF1713" s="147"/>
      <c r="AG1713" s="147" t="s">
        <v>187</v>
      </c>
      <c r="AH1713" s="147">
        <v>0</v>
      </c>
      <c r="AI1713" s="147"/>
      <c r="AJ1713" s="147"/>
      <c r="AK1713" s="147"/>
      <c r="AL1713" s="147"/>
      <c r="AM1713" s="147"/>
      <c r="AN1713" s="147"/>
      <c r="AO1713" s="147"/>
      <c r="AP1713" s="147"/>
      <c r="AQ1713" s="147"/>
      <c r="AR1713" s="147"/>
      <c r="AS1713" s="147"/>
      <c r="AT1713" s="147"/>
      <c r="AU1713" s="147"/>
      <c r="AV1713" s="147"/>
      <c r="AW1713" s="147"/>
      <c r="AX1713" s="147"/>
      <c r="AY1713" s="147"/>
      <c r="AZ1713" s="147"/>
      <c r="BA1713" s="147"/>
      <c r="BB1713" s="147"/>
      <c r="BC1713" s="147"/>
      <c r="BD1713" s="147"/>
      <c r="BE1713" s="147"/>
      <c r="BF1713" s="147"/>
      <c r="BG1713" s="147"/>
      <c r="BH1713" s="147"/>
    </row>
    <row r="1714" spans="1:60" outlineLevel="1">
      <c r="A1714" s="154"/>
      <c r="B1714" s="155"/>
      <c r="C1714" s="183" t="s">
        <v>1176</v>
      </c>
      <c r="D1714" s="161"/>
      <c r="E1714" s="162"/>
      <c r="F1714" s="157"/>
      <c r="G1714" s="157"/>
      <c r="H1714" s="157"/>
      <c r="I1714" s="157"/>
      <c r="J1714" s="157"/>
      <c r="K1714" s="157"/>
      <c r="L1714" s="157"/>
      <c r="M1714" s="157"/>
      <c r="N1714" s="157"/>
      <c r="O1714" s="157"/>
      <c r="P1714" s="157"/>
      <c r="Q1714" s="157"/>
      <c r="R1714" s="157"/>
      <c r="S1714" s="157"/>
      <c r="T1714" s="157"/>
      <c r="U1714" s="157"/>
      <c r="V1714" s="157"/>
      <c r="W1714" s="157"/>
      <c r="X1714" s="157"/>
      <c r="Y1714" s="147"/>
      <c r="Z1714" s="147"/>
      <c r="AA1714" s="147"/>
      <c r="AB1714" s="147"/>
      <c r="AC1714" s="147"/>
      <c r="AD1714" s="147"/>
      <c r="AE1714" s="147"/>
      <c r="AF1714" s="147"/>
      <c r="AG1714" s="147" t="s">
        <v>187</v>
      </c>
      <c r="AH1714" s="147">
        <v>0</v>
      </c>
      <c r="AI1714" s="147"/>
      <c r="AJ1714" s="147"/>
      <c r="AK1714" s="147"/>
      <c r="AL1714" s="147"/>
      <c r="AM1714" s="147"/>
      <c r="AN1714" s="147"/>
      <c r="AO1714" s="147"/>
      <c r="AP1714" s="147"/>
      <c r="AQ1714" s="147"/>
      <c r="AR1714" s="147"/>
      <c r="AS1714" s="147"/>
      <c r="AT1714" s="147"/>
      <c r="AU1714" s="147"/>
      <c r="AV1714" s="147"/>
      <c r="AW1714" s="147"/>
      <c r="AX1714" s="147"/>
      <c r="AY1714" s="147"/>
      <c r="AZ1714" s="147"/>
      <c r="BA1714" s="147"/>
      <c r="BB1714" s="147"/>
      <c r="BC1714" s="147"/>
      <c r="BD1714" s="147"/>
      <c r="BE1714" s="147"/>
      <c r="BF1714" s="147"/>
      <c r="BG1714" s="147"/>
      <c r="BH1714" s="147"/>
    </row>
    <row r="1715" spans="1:60" outlineLevel="1">
      <c r="A1715" s="154"/>
      <c r="B1715" s="155"/>
      <c r="C1715" s="183" t="s">
        <v>1158</v>
      </c>
      <c r="D1715" s="161"/>
      <c r="E1715" s="162"/>
      <c r="F1715" s="157"/>
      <c r="G1715" s="157"/>
      <c r="H1715" s="157"/>
      <c r="I1715" s="157"/>
      <c r="J1715" s="157"/>
      <c r="K1715" s="157"/>
      <c r="L1715" s="157"/>
      <c r="M1715" s="157"/>
      <c r="N1715" s="157"/>
      <c r="O1715" s="157"/>
      <c r="P1715" s="157"/>
      <c r="Q1715" s="157"/>
      <c r="R1715" s="157"/>
      <c r="S1715" s="157"/>
      <c r="T1715" s="157"/>
      <c r="U1715" s="157"/>
      <c r="V1715" s="157"/>
      <c r="W1715" s="157"/>
      <c r="X1715" s="157"/>
      <c r="Y1715" s="147"/>
      <c r="Z1715" s="147"/>
      <c r="AA1715" s="147"/>
      <c r="AB1715" s="147"/>
      <c r="AC1715" s="147"/>
      <c r="AD1715" s="147"/>
      <c r="AE1715" s="147"/>
      <c r="AF1715" s="147"/>
      <c r="AG1715" s="147" t="s">
        <v>187</v>
      </c>
      <c r="AH1715" s="147">
        <v>0</v>
      </c>
      <c r="AI1715" s="147"/>
      <c r="AJ1715" s="147"/>
      <c r="AK1715" s="147"/>
      <c r="AL1715" s="147"/>
      <c r="AM1715" s="147"/>
      <c r="AN1715" s="147"/>
      <c r="AO1715" s="147"/>
      <c r="AP1715" s="147"/>
      <c r="AQ1715" s="147"/>
      <c r="AR1715" s="147"/>
      <c r="AS1715" s="147"/>
      <c r="AT1715" s="147"/>
      <c r="AU1715" s="147"/>
      <c r="AV1715" s="147"/>
      <c r="AW1715" s="147"/>
      <c r="AX1715" s="147"/>
      <c r="AY1715" s="147"/>
      <c r="AZ1715" s="147"/>
      <c r="BA1715" s="147"/>
      <c r="BB1715" s="147"/>
      <c r="BC1715" s="147"/>
      <c r="BD1715" s="147"/>
      <c r="BE1715" s="147"/>
      <c r="BF1715" s="147"/>
      <c r="BG1715" s="147"/>
      <c r="BH1715" s="147"/>
    </row>
    <row r="1716" spans="1:60" outlineLevel="1">
      <c r="A1716" s="154"/>
      <c r="B1716" s="155"/>
      <c r="C1716" s="183" t="s">
        <v>1171</v>
      </c>
      <c r="D1716" s="161"/>
      <c r="E1716" s="162">
        <v>19</v>
      </c>
      <c r="F1716" s="157"/>
      <c r="G1716" s="157"/>
      <c r="H1716" s="157"/>
      <c r="I1716" s="157"/>
      <c r="J1716" s="157"/>
      <c r="K1716" s="157"/>
      <c r="L1716" s="157"/>
      <c r="M1716" s="157"/>
      <c r="N1716" s="157"/>
      <c r="O1716" s="157"/>
      <c r="P1716" s="157"/>
      <c r="Q1716" s="157"/>
      <c r="R1716" s="157"/>
      <c r="S1716" s="157"/>
      <c r="T1716" s="157"/>
      <c r="U1716" s="157"/>
      <c r="V1716" s="157"/>
      <c r="W1716" s="157"/>
      <c r="X1716" s="157"/>
      <c r="Y1716" s="147"/>
      <c r="Z1716" s="147"/>
      <c r="AA1716" s="147"/>
      <c r="AB1716" s="147"/>
      <c r="AC1716" s="147"/>
      <c r="AD1716" s="147"/>
      <c r="AE1716" s="147"/>
      <c r="AF1716" s="147"/>
      <c r="AG1716" s="147" t="s">
        <v>187</v>
      </c>
      <c r="AH1716" s="147">
        <v>0</v>
      </c>
      <c r="AI1716" s="147"/>
      <c r="AJ1716" s="147"/>
      <c r="AK1716" s="147"/>
      <c r="AL1716" s="147"/>
      <c r="AM1716" s="147"/>
      <c r="AN1716" s="147"/>
      <c r="AO1716" s="147"/>
      <c r="AP1716" s="147"/>
      <c r="AQ1716" s="147"/>
      <c r="AR1716" s="147"/>
      <c r="AS1716" s="147"/>
      <c r="AT1716" s="147"/>
      <c r="AU1716" s="147"/>
      <c r="AV1716" s="147"/>
      <c r="AW1716" s="147"/>
      <c r="AX1716" s="147"/>
      <c r="AY1716" s="147"/>
      <c r="AZ1716" s="147"/>
      <c r="BA1716" s="147"/>
      <c r="BB1716" s="147"/>
      <c r="BC1716" s="147"/>
      <c r="BD1716" s="147"/>
      <c r="BE1716" s="147"/>
      <c r="BF1716" s="147"/>
      <c r="BG1716" s="147"/>
      <c r="BH1716" s="147"/>
    </row>
    <row r="1717" spans="1:60" outlineLevel="1">
      <c r="A1717" s="154"/>
      <c r="B1717" s="155"/>
      <c r="C1717" s="183" t="s">
        <v>1172</v>
      </c>
      <c r="D1717" s="161"/>
      <c r="E1717" s="162">
        <v>-4.8</v>
      </c>
      <c r="F1717" s="157"/>
      <c r="G1717" s="157"/>
      <c r="H1717" s="157"/>
      <c r="I1717" s="157"/>
      <c r="J1717" s="157"/>
      <c r="K1717" s="157"/>
      <c r="L1717" s="157"/>
      <c r="M1717" s="157"/>
      <c r="N1717" s="157"/>
      <c r="O1717" s="157"/>
      <c r="P1717" s="157"/>
      <c r="Q1717" s="157"/>
      <c r="R1717" s="157"/>
      <c r="S1717" s="157"/>
      <c r="T1717" s="157"/>
      <c r="U1717" s="157"/>
      <c r="V1717" s="157"/>
      <c r="W1717" s="157"/>
      <c r="X1717" s="157"/>
      <c r="Y1717" s="147"/>
      <c r="Z1717" s="147"/>
      <c r="AA1717" s="147"/>
      <c r="AB1717" s="147"/>
      <c r="AC1717" s="147"/>
      <c r="AD1717" s="147"/>
      <c r="AE1717" s="147"/>
      <c r="AF1717" s="147"/>
      <c r="AG1717" s="147" t="s">
        <v>187</v>
      </c>
      <c r="AH1717" s="147">
        <v>0</v>
      </c>
      <c r="AI1717" s="147"/>
      <c r="AJ1717" s="147"/>
      <c r="AK1717" s="147"/>
      <c r="AL1717" s="147"/>
      <c r="AM1717" s="147"/>
      <c r="AN1717" s="147"/>
      <c r="AO1717" s="147"/>
      <c r="AP1717" s="147"/>
      <c r="AQ1717" s="147"/>
      <c r="AR1717" s="147"/>
      <c r="AS1717" s="147"/>
      <c r="AT1717" s="147"/>
      <c r="AU1717" s="147"/>
      <c r="AV1717" s="147"/>
      <c r="AW1717" s="147"/>
      <c r="AX1717" s="147"/>
      <c r="AY1717" s="147"/>
      <c r="AZ1717" s="147"/>
      <c r="BA1717" s="147"/>
      <c r="BB1717" s="147"/>
      <c r="BC1717" s="147"/>
      <c r="BD1717" s="147"/>
      <c r="BE1717" s="147"/>
      <c r="BF1717" s="147"/>
      <c r="BG1717" s="147"/>
      <c r="BH1717" s="147"/>
    </row>
    <row r="1718" spans="1:60" outlineLevel="1">
      <c r="A1718" s="154"/>
      <c r="B1718" s="155"/>
      <c r="C1718" s="183" t="s">
        <v>1173</v>
      </c>
      <c r="D1718" s="161"/>
      <c r="E1718" s="162">
        <v>15.3</v>
      </c>
      <c r="F1718" s="157"/>
      <c r="G1718" s="157"/>
      <c r="H1718" s="157"/>
      <c r="I1718" s="157"/>
      <c r="J1718" s="157"/>
      <c r="K1718" s="157"/>
      <c r="L1718" s="157"/>
      <c r="M1718" s="157"/>
      <c r="N1718" s="157"/>
      <c r="O1718" s="157"/>
      <c r="P1718" s="157"/>
      <c r="Q1718" s="157"/>
      <c r="R1718" s="157"/>
      <c r="S1718" s="157"/>
      <c r="T1718" s="157"/>
      <c r="U1718" s="157"/>
      <c r="V1718" s="157"/>
      <c r="W1718" s="157"/>
      <c r="X1718" s="157"/>
      <c r="Y1718" s="147"/>
      <c r="Z1718" s="147"/>
      <c r="AA1718" s="147"/>
      <c r="AB1718" s="147"/>
      <c r="AC1718" s="147"/>
      <c r="AD1718" s="147"/>
      <c r="AE1718" s="147"/>
      <c r="AF1718" s="147"/>
      <c r="AG1718" s="147" t="s">
        <v>187</v>
      </c>
      <c r="AH1718" s="147">
        <v>0</v>
      </c>
      <c r="AI1718" s="147"/>
      <c r="AJ1718" s="147"/>
      <c r="AK1718" s="147"/>
      <c r="AL1718" s="147"/>
      <c r="AM1718" s="147"/>
      <c r="AN1718" s="147"/>
      <c r="AO1718" s="147"/>
      <c r="AP1718" s="147"/>
      <c r="AQ1718" s="147"/>
      <c r="AR1718" s="147"/>
      <c r="AS1718" s="147"/>
      <c r="AT1718" s="147"/>
      <c r="AU1718" s="147"/>
      <c r="AV1718" s="147"/>
      <c r="AW1718" s="147"/>
      <c r="AX1718" s="147"/>
      <c r="AY1718" s="147"/>
      <c r="AZ1718" s="147"/>
      <c r="BA1718" s="147"/>
      <c r="BB1718" s="147"/>
      <c r="BC1718" s="147"/>
      <c r="BD1718" s="147"/>
      <c r="BE1718" s="147"/>
      <c r="BF1718" s="147"/>
      <c r="BG1718" s="147"/>
      <c r="BH1718" s="147"/>
    </row>
    <row r="1719" spans="1:60" outlineLevel="1">
      <c r="A1719" s="154"/>
      <c r="B1719" s="155"/>
      <c r="C1719" s="183" t="s">
        <v>1174</v>
      </c>
      <c r="D1719" s="161"/>
      <c r="E1719" s="162"/>
      <c r="F1719" s="157"/>
      <c r="G1719" s="157"/>
      <c r="H1719" s="157"/>
      <c r="I1719" s="157"/>
      <c r="J1719" s="157"/>
      <c r="K1719" s="157"/>
      <c r="L1719" s="157"/>
      <c r="M1719" s="157"/>
      <c r="N1719" s="157"/>
      <c r="O1719" s="157"/>
      <c r="P1719" s="157"/>
      <c r="Q1719" s="157"/>
      <c r="R1719" s="157"/>
      <c r="S1719" s="157"/>
      <c r="T1719" s="157"/>
      <c r="U1719" s="157"/>
      <c r="V1719" s="157"/>
      <c r="W1719" s="157"/>
      <c r="X1719" s="157"/>
      <c r="Y1719" s="147"/>
      <c r="Z1719" s="147"/>
      <c r="AA1719" s="147"/>
      <c r="AB1719" s="147"/>
      <c r="AC1719" s="147"/>
      <c r="AD1719" s="147"/>
      <c r="AE1719" s="147"/>
      <c r="AF1719" s="147"/>
      <c r="AG1719" s="147" t="s">
        <v>187</v>
      </c>
      <c r="AH1719" s="147">
        <v>0</v>
      </c>
      <c r="AI1719" s="147"/>
      <c r="AJ1719" s="147"/>
      <c r="AK1719" s="147"/>
      <c r="AL1719" s="147"/>
      <c r="AM1719" s="147"/>
      <c r="AN1719" s="147"/>
      <c r="AO1719" s="147"/>
      <c r="AP1719" s="147"/>
      <c r="AQ1719" s="147"/>
      <c r="AR1719" s="147"/>
      <c r="AS1719" s="147"/>
      <c r="AT1719" s="147"/>
      <c r="AU1719" s="147"/>
      <c r="AV1719" s="147"/>
      <c r="AW1719" s="147"/>
      <c r="AX1719" s="147"/>
      <c r="AY1719" s="147"/>
      <c r="AZ1719" s="147"/>
      <c r="BA1719" s="147"/>
      <c r="BB1719" s="147"/>
      <c r="BC1719" s="147"/>
      <c r="BD1719" s="147"/>
      <c r="BE1719" s="147"/>
      <c r="BF1719" s="147"/>
      <c r="BG1719" s="147"/>
      <c r="BH1719" s="147"/>
    </row>
    <row r="1720" spans="1:60" outlineLevel="1">
      <c r="A1720" s="154"/>
      <c r="B1720" s="155"/>
      <c r="C1720" s="183" t="s">
        <v>1175</v>
      </c>
      <c r="D1720" s="161"/>
      <c r="E1720" s="162">
        <v>5.7</v>
      </c>
      <c r="F1720" s="157"/>
      <c r="G1720" s="157"/>
      <c r="H1720" s="157"/>
      <c r="I1720" s="157"/>
      <c r="J1720" s="157"/>
      <c r="K1720" s="157"/>
      <c r="L1720" s="157"/>
      <c r="M1720" s="157"/>
      <c r="N1720" s="157"/>
      <c r="O1720" s="157"/>
      <c r="P1720" s="157"/>
      <c r="Q1720" s="157"/>
      <c r="R1720" s="157"/>
      <c r="S1720" s="157"/>
      <c r="T1720" s="157"/>
      <c r="U1720" s="157"/>
      <c r="V1720" s="157"/>
      <c r="W1720" s="157"/>
      <c r="X1720" s="157"/>
      <c r="Y1720" s="147"/>
      <c r="Z1720" s="147"/>
      <c r="AA1720" s="147"/>
      <c r="AB1720" s="147"/>
      <c r="AC1720" s="147"/>
      <c r="AD1720" s="147"/>
      <c r="AE1720" s="147"/>
      <c r="AF1720" s="147"/>
      <c r="AG1720" s="147" t="s">
        <v>187</v>
      </c>
      <c r="AH1720" s="147">
        <v>0</v>
      </c>
      <c r="AI1720" s="147"/>
      <c r="AJ1720" s="147"/>
      <c r="AK1720" s="147"/>
      <c r="AL1720" s="147"/>
      <c r="AM1720" s="147"/>
      <c r="AN1720" s="147"/>
      <c r="AO1720" s="147"/>
      <c r="AP1720" s="147"/>
      <c r="AQ1720" s="147"/>
      <c r="AR1720" s="147"/>
      <c r="AS1720" s="147"/>
      <c r="AT1720" s="147"/>
      <c r="AU1720" s="147"/>
      <c r="AV1720" s="147"/>
      <c r="AW1720" s="147"/>
      <c r="AX1720" s="147"/>
      <c r="AY1720" s="147"/>
      <c r="AZ1720" s="147"/>
      <c r="BA1720" s="147"/>
      <c r="BB1720" s="147"/>
      <c r="BC1720" s="147"/>
      <c r="BD1720" s="147"/>
      <c r="BE1720" s="147"/>
      <c r="BF1720" s="147"/>
      <c r="BG1720" s="147"/>
      <c r="BH1720" s="147"/>
    </row>
    <row r="1721" spans="1:60" outlineLevel="1">
      <c r="A1721" s="154"/>
      <c r="B1721" s="155"/>
      <c r="C1721" s="183" t="s">
        <v>1177</v>
      </c>
      <c r="D1721" s="161"/>
      <c r="E1721" s="162"/>
      <c r="F1721" s="157"/>
      <c r="G1721" s="157"/>
      <c r="H1721" s="157"/>
      <c r="I1721" s="157"/>
      <c r="J1721" s="157"/>
      <c r="K1721" s="157"/>
      <c r="L1721" s="157"/>
      <c r="M1721" s="157"/>
      <c r="N1721" s="157"/>
      <c r="O1721" s="157"/>
      <c r="P1721" s="157"/>
      <c r="Q1721" s="157"/>
      <c r="R1721" s="157"/>
      <c r="S1721" s="157"/>
      <c r="T1721" s="157"/>
      <c r="U1721" s="157"/>
      <c r="V1721" s="157"/>
      <c r="W1721" s="157"/>
      <c r="X1721" s="157"/>
      <c r="Y1721" s="147"/>
      <c r="Z1721" s="147"/>
      <c r="AA1721" s="147"/>
      <c r="AB1721" s="147"/>
      <c r="AC1721" s="147"/>
      <c r="AD1721" s="147"/>
      <c r="AE1721" s="147"/>
      <c r="AF1721" s="147"/>
      <c r="AG1721" s="147" t="s">
        <v>187</v>
      </c>
      <c r="AH1721" s="147">
        <v>0</v>
      </c>
      <c r="AI1721" s="147"/>
      <c r="AJ1721" s="147"/>
      <c r="AK1721" s="147"/>
      <c r="AL1721" s="147"/>
      <c r="AM1721" s="147"/>
      <c r="AN1721" s="147"/>
      <c r="AO1721" s="147"/>
      <c r="AP1721" s="147"/>
      <c r="AQ1721" s="147"/>
      <c r="AR1721" s="147"/>
      <c r="AS1721" s="147"/>
      <c r="AT1721" s="147"/>
      <c r="AU1721" s="147"/>
      <c r="AV1721" s="147"/>
      <c r="AW1721" s="147"/>
      <c r="AX1721" s="147"/>
      <c r="AY1721" s="147"/>
      <c r="AZ1721" s="147"/>
      <c r="BA1721" s="147"/>
      <c r="BB1721" s="147"/>
      <c r="BC1721" s="147"/>
      <c r="BD1721" s="147"/>
      <c r="BE1721" s="147"/>
      <c r="BF1721" s="147"/>
      <c r="BG1721" s="147"/>
      <c r="BH1721" s="147"/>
    </row>
    <row r="1722" spans="1:60" outlineLevel="1">
      <c r="A1722" s="154"/>
      <c r="B1722" s="155"/>
      <c r="C1722" s="183" t="s">
        <v>1158</v>
      </c>
      <c r="D1722" s="161"/>
      <c r="E1722" s="162"/>
      <c r="F1722" s="157"/>
      <c r="G1722" s="157"/>
      <c r="H1722" s="157"/>
      <c r="I1722" s="157"/>
      <c r="J1722" s="157"/>
      <c r="K1722" s="157"/>
      <c r="L1722" s="157"/>
      <c r="M1722" s="157"/>
      <c r="N1722" s="157"/>
      <c r="O1722" s="157"/>
      <c r="P1722" s="157"/>
      <c r="Q1722" s="157"/>
      <c r="R1722" s="157"/>
      <c r="S1722" s="157"/>
      <c r="T1722" s="157"/>
      <c r="U1722" s="157"/>
      <c r="V1722" s="157"/>
      <c r="W1722" s="157"/>
      <c r="X1722" s="157"/>
      <c r="Y1722" s="147"/>
      <c r="Z1722" s="147"/>
      <c r="AA1722" s="147"/>
      <c r="AB1722" s="147"/>
      <c r="AC1722" s="147"/>
      <c r="AD1722" s="147"/>
      <c r="AE1722" s="147"/>
      <c r="AF1722" s="147"/>
      <c r="AG1722" s="147" t="s">
        <v>187</v>
      </c>
      <c r="AH1722" s="147">
        <v>0</v>
      </c>
      <c r="AI1722" s="147"/>
      <c r="AJ1722" s="147"/>
      <c r="AK1722" s="147"/>
      <c r="AL1722" s="147"/>
      <c r="AM1722" s="147"/>
      <c r="AN1722" s="147"/>
      <c r="AO1722" s="147"/>
      <c r="AP1722" s="147"/>
      <c r="AQ1722" s="147"/>
      <c r="AR1722" s="147"/>
      <c r="AS1722" s="147"/>
      <c r="AT1722" s="147"/>
      <c r="AU1722" s="147"/>
      <c r="AV1722" s="147"/>
      <c r="AW1722" s="147"/>
      <c r="AX1722" s="147"/>
      <c r="AY1722" s="147"/>
      <c r="AZ1722" s="147"/>
      <c r="BA1722" s="147"/>
      <c r="BB1722" s="147"/>
      <c r="BC1722" s="147"/>
      <c r="BD1722" s="147"/>
      <c r="BE1722" s="147"/>
      <c r="BF1722" s="147"/>
      <c r="BG1722" s="147"/>
      <c r="BH1722" s="147"/>
    </row>
    <row r="1723" spans="1:60" outlineLevel="1">
      <c r="A1723" s="154"/>
      <c r="B1723" s="155"/>
      <c r="C1723" s="183" t="s">
        <v>1178</v>
      </c>
      <c r="D1723" s="161"/>
      <c r="E1723" s="162">
        <v>10.6</v>
      </c>
      <c r="F1723" s="157"/>
      <c r="G1723" s="157"/>
      <c r="H1723" s="157"/>
      <c r="I1723" s="157"/>
      <c r="J1723" s="157"/>
      <c r="K1723" s="157"/>
      <c r="L1723" s="157"/>
      <c r="M1723" s="157"/>
      <c r="N1723" s="157"/>
      <c r="O1723" s="157"/>
      <c r="P1723" s="157"/>
      <c r="Q1723" s="157"/>
      <c r="R1723" s="157"/>
      <c r="S1723" s="157"/>
      <c r="T1723" s="157"/>
      <c r="U1723" s="157"/>
      <c r="V1723" s="157"/>
      <c r="W1723" s="157"/>
      <c r="X1723" s="157"/>
      <c r="Y1723" s="147"/>
      <c r="Z1723" s="147"/>
      <c r="AA1723" s="147"/>
      <c r="AB1723" s="147"/>
      <c r="AC1723" s="147"/>
      <c r="AD1723" s="147"/>
      <c r="AE1723" s="147"/>
      <c r="AF1723" s="147"/>
      <c r="AG1723" s="147" t="s">
        <v>187</v>
      </c>
      <c r="AH1723" s="147">
        <v>0</v>
      </c>
      <c r="AI1723" s="147"/>
      <c r="AJ1723" s="147"/>
      <c r="AK1723" s="147"/>
      <c r="AL1723" s="147"/>
      <c r="AM1723" s="147"/>
      <c r="AN1723" s="147"/>
      <c r="AO1723" s="147"/>
      <c r="AP1723" s="147"/>
      <c r="AQ1723" s="147"/>
      <c r="AR1723" s="147"/>
      <c r="AS1723" s="147"/>
      <c r="AT1723" s="147"/>
      <c r="AU1723" s="147"/>
      <c r="AV1723" s="147"/>
      <c r="AW1723" s="147"/>
      <c r="AX1723" s="147"/>
      <c r="AY1723" s="147"/>
      <c r="AZ1723" s="147"/>
      <c r="BA1723" s="147"/>
      <c r="BB1723" s="147"/>
      <c r="BC1723" s="147"/>
      <c r="BD1723" s="147"/>
      <c r="BE1723" s="147"/>
      <c r="BF1723" s="147"/>
      <c r="BG1723" s="147"/>
      <c r="BH1723" s="147"/>
    </row>
    <row r="1724" spans="1:60" outlineLevel="1">
      <c r="A1724" s="154"/>
      <c r="B1724" s="155"/>
      <c r="C1724" s="183" t="s">
        <v>769</v>
      </c>
      <c r="D1724" s="161"/>
      <c r="E1724" s="162">
        <v>-1.6</v>
      </c>
      <c r="F1724" s="157"/>
      <c r="G1724" s="157"/>
      <c r="H1724" s="157"/>
      <c r="I1724" s="157"/>
      <c r="J1724" s="157"/>
      <c r="K1724" s="157"/>
      <c r="L1724" s="157"/>
      <c r="M1724" s="157"/>
      <c r="N1724" s="157"/>
      <c r="O1724" s="157"/>
      <c r="P1724" s="157"/>
      <c r="Q1724" s="157"/>
      <c r="R1724" s="157"/>
      <c r="S1724" s="157"/>
      <c r="T1724" s="157"/>
      <c r="U1724" s="157"/>
      <c r="V1724" s="157"/>
      <c r="W1724" s="157"/>
      <c r="X1724" s="157"/>
      <c r="Y1724" s="147"/>
      <c r="Z1724" s="147"/>
      <c r="AA1724" s="147"/>
      <c r="AB1724" s="147"/>
      <c r="AC1724" s="147"/>
      <c r="AD1724" s="147"/>
      <c r="AE1724" s="147"/>
      <c r="AF1724" s="147"/>
      <c r="AG1724" s="147" t="s">
        <v>187</v>
      </c>
      <c r="AH1724" s="147">
        <v>0</v>
      </c>
      <c r="AI1724" s="147"/>
      <c r="AJ1724" s="147"/>
      <c r="AK1724" s="147"/>
      <c r="AL1724" s="147"/>
      <c r="AM1724" s="147"/>
      <c r="AN1724" s="147"/>
      <c r="AO1724" s="147"/>
      <c r="AP1724" s="147"/>
      <c r="AQ1724" s="147"/>
      <c r="AR1724" s="147"/>
      <c r="AS1724" s="147"/>
      <c r="AT1724" s="147"/>
      <c r="AU1724" s="147"/>
      <c r="AV1724" s="147"/>
      <c r="AW1724" s="147"/>
      <c r="AX1724" s="147"/>
      <c r="AY1724" s="147"/>
      <c r="AZ1724" s="147"/>
      <c r="BA1724" s="147"/>
      <c r="BB1724" s="147"/>
      <c r="BC1724" s="147"/>
      <c r="BD1724" s="147"/>
      <c r="BE1724" s="147"/>
      <c r="BF1724" s="147"/>
      <c r="BG1724" s="147"/>
      <c r="BH1724" s="147"/>
    </row>
    <row r="1725" spans="1:60" outlineLevel="1">
      <c r="A1725" s="154"/>
      <c r="B1725" s="155"/>
      <c r="C1725" s="183" t="s">
        <v>1179</v>
      </c>
      <c r="D1725" s="161"/>
      <c r="E1725" s="162"/>
      <c r="F1725" s="157"/>
      <c r="G1725" s="157"/>
      <c r="H1725" s="157"/>
      <c r="I1725" s="157"/>
      <c r="J1725" s="157"/>
      <c r="K1725" s="157"/>
      <c r="L1725" s="157"/>
      <c r="M1725" s="157"/>
      <c r="N1725" s="157"/>
      <c r="O1725" s="157"/>
      <c r="P1725" s="157"/>
      <c r="Q1725" s="157"/>
      <c r="R1725" s="157"/>
      <c r="S1725" s="157"/>
      <c r="T1725" s="157"/>
      <c r="U1725" s="157"/>
      <c r="V1725" s="157"/>
      <c r="W1725" s="157"/>
      <c r="X1725" s="157"/>
      <c r="Y1725" s="147"/>
      <c r="Z1725" s="147"/>
      <c r="AA1725" s="147"/>
      <c r="AB1725" s="147"/>
      <c r="AC1725" s="147"/>
      <c r="AD1725" s="147"/>
      <c r="AE1725" s="147"/>
      <c r="AF1725" s="147"/>
      <c r="AG1725" s="147" t="s">
        <v>187</v>
      </c>
      <c r="AH1725" s="147">
        <v>0</v>
      </c>
      <c r="AI1725" s="147"/>
      <c r="AJ1725" s="147"/>
      <c r="AK1725" s="147"/>
      <c r="AL1725" s="147"/>
      <c r="AM1725" s="147"/>
      <c r="AN1725" s="147"/>
      <c r="AO1725" s="147"/>
      <c r="AP1725" s="147"/>
      <c r="AQ1725" s="147"/>
      <c r="AR1725" s="147"/>
      <c r="AS1725" s="147"/>
      <c r="AT1725" s="147"/>
      <c r="AU1725" s="147"/>
      <c r="AV1725" s="147"/>
      <c r="AW1725" s="147"/>
      <c r="AX1725" s="147"/>
      <c r="AY1725" s="147"/>
      <c r="AZ1725" s="147"/>
      <c r="BA1725" s="147"/>
      <c r="BB1725" s="147"/>
      <c r="BC1725" s="147"/>
      <c r="BD1725" s="147"/>
      <c r="BE1725" s="147"/>
      <c r="BF1725" s="147"/>
      <c r="BG1725" s="147"/>
      <c r="BH1725" s="147"/>
    </row>
    <row r="1726" spans="1:60" outlineLevel="1">
      <c r="A1726" s="154"/>
      <c r="B1726" s="155"/>
      <c r="C1726" s="183" t="s">
        <v>1158</v>
      </c>
      <c r="D1726" s="161"/>
      <c r="E1726" s="162"/>
      <c r="F1726" s="157"/>
      <c r="G1726" s="157"/>
      <c r="H1726" s="157"/>
      <c r="I1726" s="157"/>
      <c r="J1726" s="157"/>
      <c r="K1726" s="157"/>
      <c r="L1726" s="157"/>
      <c r="M1726" s="157"/>
      <c r="N1726" s="157"/>
      <c r="O1726" s="157"/>
      <c r="P1726" s="157"/>
      <c r="Q1726" s="157"/>
      <c r="R1726" s="157"/>
      <c r="S1726" s="157"/>
      <c r="T1726" s="157"/>
      <c r="U1726" s="157"/>
      <c r="V1726" s="157"/>
      <c r="W1726" s="157"/>
      <c r="X1726" s="157"/>
      <c r="Y1726" s="147"/>
      <c r="Z1726" s="147"/>
      <c r="AA1726" s="147"/>
      <c r="AB1726" s="147"/>
      <c r="AC1726" s="147"/>
      <c r="AD1726" s="147"/>
      <c r="AE1726" s="147"/>
      <c r="AF1726" s="147"/>
      <c r="AG1726" s="147" t="s">
        <v>187</v>
      </c>
      <c r="AH1726" s="147">
        <v>0</v>
      </c>
      <c r="AI1726" s="147"/>
      <c r="AJ1726" s="147"/>
      <c r="AK1726" s="147"/>
      <c r="AL1726" s="147"/>
      <c r="AM1726" s="147"/>
      <c r="AN1726" s="147"/>
      <c r="AO1726" s="147"/>
      <c r="AP1726" s="147"/>
      <c r="AQ1726" s="147"/>
      <c r="AR1726" s="147"/>
      <c r="AS1726" s="147"/>
      <c r="AT1726" s="147"/>
      <c r="AU1726" s="147"/>
      <c r="AV1726" s="147"/>
      <c r="AW1726" s="147"/>
      <c r="AX1726" s="147"/>
      <c r="AY1726" s="147"/>
      <c r="AZ1726" s="147"/>
      <c r="BA1726" s="147"/>
      <c r="BB1726" s="147"/>
      <c r="BC1726" s="147"/>
      <c r="BD1726" s="147"/>
      <c r="BE1726" s="147"/>
      <c r="BF1726" s="147"/>
      <c r="BG1726" s="147"/>
      <c r="BH1726" s="147"/>
    </row>
    <row r="1727" spans="1:60" outlineLevel="1">
      <c r="A1727" s="154"/>
      <c r="B1727" s="155"/>
      <c r="C1727" s="183" t="s">
        <v>1180</v>
      </c>
      <c r="D1727" s="161"/>
      <c r="E1727" s="162">
        <v>15.2</v>
      </c>
      <c r="F1727" s="157"/>
      <c r="G1727" s="157"/>
      <c r="H1727" s="157"/>
      <c r="I1727" s="157"/>
      <c r="J1727" s="157"/>
      <c r="K1727" s="157"/>
      <c r="L1727" s="157"/>
      <c r="M1727" s="157"/>
      <c r="N1727" s="157"/>
      <c r="O1727" s="157"/>
      <c r="P1727" s="157"/>
      <c r="Q1727" s="157"/>
      <c r="R1727" s="157"/>
      <c r="S1727" s="157"/>
      <c r="T1727" s="157"/>
      <c r="U1727" s="157"/>
      <c r="V1727" s="157"/>
      <c r="W1727" s="157"/>
      <c r="X1727" s="157"/>
      <c r="Y1727" s="147"/>
      <c r="Z1727" s="147"/>
      <c r="AA1727" s="147"/>
      <c r="AB1727" s="147"/>
      <c r="AC1727" s="147"/>
      <c r="AD1727" s="147"/>
      <c r="AE1727" s="147"/>
      <c r="AF1727" s="147"/>
      <c r="AG1727" s="147" t="s">
        <v>187</v>
      </c>
      <c r="AH1727" s="147">
        <v>0</v>
      </c>
      <c r="AI1727" s="147"/>
      <c r="AJ1727" s="147"/>
      <c r="AK1727" s="147"/>
      <c r="AL1727" s="147"/>
      <c r="AM1727" s="147"/>
      <c r="AN1727" s="147"/>
      <c r="AO1727" s="147"/>
      <c r="AP1727" s="147"/>
      <c r="AQ1727" s="147"/>
      <c r="AR1727" s="147"/>
      <c r="AS1727" s="147"/>
      <c r="AT1727" s="147"/>
      <c r="AU1727" s="147"/>
      <c r="AV1727" s="147"/>
      <c r="AW1727" s="147"/>
      <c r="AX1727" s="147"/>
      <c r="AY1727" s="147"/>
      <c r="AZ1727" s="147"/>
      <c r="BA1727" s="147"/>
      <c r="BB1727" s="147"/>
      <c r="BC1727" s="147"/>
      <c r="BD1727" s="147"/>
      <c r="BE1727" s="147"/>
      <c r="BF1727" s="147"/>
      <c r="BG1727" s="147"/>
      <c r="BH1727" s="147"/>
    </row>
    <row r="1728" spans="1:60" outlineLevel="1">
      <c r="A1728" s="154"/>
      <c r="B1728" s="155"/>
      <c r="C1728" s="183" t="s">
        <v>409</v>
      </c>
      <c r="D1728" s="161"/>
      <c r="E1728" s="162">
        <v>-1.4</v>
      </c>
      <c r="F1728" s="157"/>
      <c r="G1728" s="157"/>
      <c r="H1728" s="157"/>
      <c r="I1728" s="157"/>
      <c r="J1728" s="157"/>
      <c r="K1728" s="157"/>
      <c r="L1728" s="157"/>
      <c r="M1728" s="157"/>
      <c r="N1728" s="157"/>
      <c r="O1728" s="157"/>
      <c r="P1728" s="157"/>
      <c r="Q1728" s="157"/>
      <c r="R1728" s="157"/>
      <c r="S1728" s="157"/>
      <c r="T1728" s="157"/>
      <c r="U1728" s="157"/>
      <c r="V1728" s="157"/>
      <c r="W1728" s="157"/>
      <c r="X1728" s="157"/>
      <c r="Y1728" s="147"/>
      <c r="Z1728" s="147"/>
      <c r="AA1728" s="147"/>
      <c r="AB1728" s="147"/>
      <c r="AC1728" s="147"/>
      <c r="AD1728" s="147"/>
      <c r="AE1728" s="147"/>
      <c r="AF1728" s="147"/>
      <c r="AG1728" s="147" t="s">
        <v>187</v>
      </c>
      <c r="AH1728" s="147">
        <v>0</v>
      </c>
      <c r="AI1728" s="147"/>
      <c r="AJ1728" s="147"/>
      <c r="AK1728" s="147"/>
      <c r="AL1728" s="147"/>
      <c r="AM1728" s="147"/>
      <c r="AN1728" s="147"/>
      <c r="AO1728" s="147"/>
      <c r="AP1728" s="147"/>
      <c r="AQ1728" s="147"/>
      <c r="AR1728" s="147"/>
      <c r="AS1728" s="147"/>
      <c r="AT1728" s="147"/>
      <c r="AU1728" s="147"/>
      <c r="AV1728" s="147"/>
      <c r="AW1728" s="147"/>
      <c r="AX1728" s="147"/>
      <c r="AY1728" s="147"/>
      <c r="AZ1728" s="147"/>
      <c r="BA1728" s="147"/>
      <c r="BB1728" s="147"/>
      <c r="BC1728" s="147"/>
      <c r="BD1728" s="147"/>
      <c r="BE1728" s="147"/>
      <c r="BF1728" s="147"/>
      <c r="BG1728" s="147"/>
      <c r="BH1728" s="147"/>
    </row>
    <row r="1729" spans="1:60" outlineLevel="1">
      <c r="A1729" s="154"/>
      <c r="B1729" s="155"/>
      <c r="C1729" s="183" t="s">
        <v>1181</v>
      </c>
      <c r="D1729" s="161"/>
      <c r="E1729" s="162"/>
      <c r="F1729" s="157"/>
      <c r="G1729" s="157"/>
      <c r="H1729" s="157"/>
      <c r="I1729" s="157"/>
      <c r="J1729" s="157"/>
      <c r="K1729" s="157"/>
      <c r="L1729" s="157"/>
      <c r="M1729" s="157"/>
      <c r="N1729" s="157"/>
      <c r="O1729" s="157"/>
      <c r="P1729" s="157"/>
      <c r="Q1729" s="157"/>
      <c r="R1729" s="157"/>
      <c r="S1729" s="157"/>
      <c r="T1729" s="157"/>
      <c r="U1729" s="157"/>
      <c r="V1729" s="157"/>
      <c r="W1729" s="157"/>
      <c r="X1729" s="157"/>
      <c r="Y1729" s="147"/>
      <c r="Z1729" s="147"/>
      <c r="AA1729" s="147"/>
      <c r="AB1729" s="147"/>
      <c r="AC1729" s="147"/>
      <c r="AD1729" s="147"/>
      <c r="AE1729" s="147"/>
      <c r="AF1729" s="147"/>
      <c r="AG1729" s="147" t="s">
        <v>187</v>
      </c>
      <c r="AH1729" s="147">
        <v>0</v>
      </c>
      <c r="AI1729" s="147"/>
      <c r="AJ1729" s="147"/>
      <c r="AK1729" s="147"/>
      <c r="AL1729" s="147"/>
      <c r="AM1729" s="147"/>
      <c r="AN1729" s="147"/>
      <c r="AO1729" s="147"/>
      <c r="AP1729" s="147"/>
      <c r="AQ1729" s="147"/>
      <c r="AR1729" s="147"/>
      <c r="AS1729" s="147"/>
      <c r="AT1729" s="147"/>
      <c r="AU1729" s="147"/>
      <c r="AV1729" s="147"/>
      <c r="AW1729" s="147"/>
      <c r="AX1729" s="147"/>
      <c r="AY1729" s="147"/>
      <c r="AZ1729" s="147"/>
      <c r="BA1729" s="147"/>
      <c r="BB1729" s="147"/>
      <c r="BC1729" s="147"/>
      <c r="BD1729" s="147"/>
      <c r="BE1729" s="147"/>
      <c r="BF1729" s="147"/>
      <c r="BG1729" s="147"/>
      <c r="BH1729" s="147"/>
    </row>
    <row r="1730" spans="1:60" outlineLevel="1">
      <c r="A1730" s="154"/>
      <c r="B1730" s="155"/>
      <c r="C1730" s="183" t="s">
        <v>1182</v>
      </c>
      <c r="D1730" s="161"/>
      <c r="E1730" s="162">
        <v>3.2</v>
      </c>
      <c r="F1730" s="157"/>
      <c r="G1730" s="157"/>
      <c r="H1730" s="157"/>
      <c r="I1730" s="157"/>
      <c r="J1730" s="157"/>
      <c r="K1730" s="157"/>
      <c r="L1730" s="157"/>
      <c r="M1730" s="157"/>
      <c r="N1730" s="157"/>
      <c r="O1730" s="157"/>
      <c r="P1730" s="157"/>
      <c r="Q1730" s="157"/>
      <c r="R1730" s="157"/>
      <c r="S1730" s="157"/>
      <c r="T1730" s="157"/>
      <c r="U1730" s="157"/>
      <c r="V1730" s="157"/>
      <c r="W1730" s="157"/>
      <c r="X1730" s="157"/>
      <c r="Y1730" s="147"/>
      <c r="Z1730" s="147"/>
      <c r="AA1730" s="147"/>
      <c r="AB1730" s="147"/>
      <c r="AC1730" s="147"/>
      <c r="AD1730" s="147"/>
      <c r="AE1730" s="147"/>
      <c r="AF1730" s="147"/>
      <c r="AG1730" s="147" t="s">
        <v>187</v>
      </c>
      <c r="AH1730" s="147">
        <v>0</v>
      </c>
      <c r="AI1730" s="147"/>
      <c r="AJ1730" s="147"/>
      <c r="AK1730" s="147"/>
      <c r="AL1730" s="147"/>
      <c r="AM1730" s="147"/>
      <c r="AN1730" s="147"/>
      <c r="AO1730" s="147"/>
      <c r="AP1730" s="147"/>
      <c r="AQ1730" s="147"/>
      <c r="AR1730" s="147"/>
      <c r="AS1730" s="147"/>
      <c r="AT1730" s="147"/>
      <c r="AU1730" s="147"/>
      <c r="AV1730" s="147"/>
      <c r="AW1730" s="147"/>
      <c r="AX1730" s="147"/>
      <c r="AY1730" s="147"/>
      <c r="AZ1730" s="147"/>
      <c r="BA1730" s="147"/>
      <c r="BB1730" s="147"/>
      <c r="BC1730" s="147"/>
      <c r="BD1730" s="147"/>
      <c r="BE1730" s="147"/>
      <c r="BF1730" s="147"/>
      <c r="BG1730" s="147"/>
      <c r="BH1730" s="147"/>
    </row>
    <row r="1731" spans="1:60" outlineLevel="1">
      <c r="A1731" s="154"/>
      <c r="B1731" s="155"/>
      <c r="C1731" s="183" t="s">
        <v>1183</v>
      </c>
      <c r="D1731" s="161"/>
      <c r="E1731" s="162"/>
      <c r="F1731" s="157"/>
      <c r="G1731" s="157"/>
      <c r="H1731" s="157"/>
      <c r="I1731" s="157"/>
      <c r="J1731" s="157"/>
      <c r="K1731" s="157"/>
      <c r="L1731" s="157"/>
      <c r="M1731" s="157"/>
      <c r="N1731" s="157"/>
      <c r="O1731" s="157"/>
      <c r="P1731" s="157"/>
      <c r="Q1731" s="157"/>
      <c r="R1731" s="157"/>
      <c r="S1731" s="157"/>
      <c r="T1731" s="157"/>
      <c r="U1731" s="157"/>
      <c r="V1731" s="157"/>
      <c r="W1731" s="157"/>
      <c r="X1731" s="157"/>
      <c r="Y1731" s="147"/>
      <c r="Z1731" s="147"/>
      <c r="AA1731" s="147"/>
      <c r="AB1731" s="147"/>
      <c r="AC1731" s="147"/>
      <c r="AD1731" s="147"/>
      <c r="AE1731" s="147"/>
      <c r="AF1731" s="147"/>
      <c r="AG1731" s="147" t="s">
        <v>187</v>
      </c>
      <c r="AH1731" s="147">
        <v>0</v>
      </c>
      <c r="AI1731" s="147"/>
      <c r="AJ1731" s="147"/>
      <c r="AK1731" s="147"/>
      <c r="AL1731" s="147"/>
      <c r="AM1731" s="147"/>
      <c r="AN1731" s="147"/>
      <c r="AO1731" s="147"/>
      <c r="AP1731" s="147"/>
      <c r="AQ1731" s="147"/>
      <c r="AR1731" s="147"/>
      <c r="AS1731" s="147"/>
      <c r="AT1731" s="147"/>
      <c r="AU1731" s="147"/>
      <c r="AV1731" s="147"/>
      <c r="AW1731" s="147"/>
      <c r="AX1731" s="147"/>
      <c r="AY1731" s="147"/>
      <c r="AZ1731" s="147"/>
      <c r="BA1731" s="147"/>
      <c r="BB1731" s="147"/>
      <c r="BC1731" s="147"/>
      <c r="BD1731" s="147"/>
      <c r="BE1731" s="147"/>
      <c r="BF1731" s="147"/>
      <c r="BG1731" s="147"/>
      <c r="BH1731" s="147"/>
    </row>
    <row r="1732" spans="1:60" outlineLevel="1">
      <c r="A1732" s="154"/>
      <c r="B1732" s="155"/>
      <c r="C1732" s="183" t="s">
        <v>1184</v>
      </c>
      <c r="D1732" s="161"/>
      <c r="E1732" s="162">
        <v>3.6480000000000001</v>
      </c>
      <c r="F1732" s="157"/>
      <c r="G1732" s="157"/>
      <c r="H1732" s="157"/>
      <c r="I1732" s="157"/>
      <c r="J1732" s="157"/>
      <c r="K1732" s="157"/>
      <c r="L1732" s="157"/>
      <c r="M1732" s="157"/>
      <c r="N1732" s="157"/>
      <c r="O1732" s="157"/>
      <c r="P1732" s="157"/>
      <c r="Q1732" s="157"/>
      <c r="R1732" s="157"/>
      <c r="S1732" s="157"/>
      <c r="T1732" s="157"/>
      <c r="U1732" s="157"/>
      <c r="V1732" s="157"/>
      <c r="W1732" s="157"/>
      <c r="X1732" s="157"/>
      <c r="Y1732" s="147"/>
      <c r="Z1732" s="147"/>
      <c r="AA1732" s="147"/>
      <c r="AB1732" s="147"/>
      <c r="AC1732" s="147"/>
      <c r="AD1732" s="147"/>
      <c r="AE1732" s="147"/>
      <c r="AF1732" s="147"/>
      <c r="AG1732" s="147" t="s">
        <v>187</v>
      </c>
      <c r="AH1732" s="147">
        <v>0</v>
      </c>
      <c r="AI1732" s="147"/>
      <c r="AJ1732" s="147"/>
      <c r="AK1732" s="147"/>
      <c r="AL1732" s="147"/>
      <c r="AM1732" s="147"/>
      <c r="AN1732" s="147"/>
      <c r="AO1732" s="147"/>
      <c r="AP1732" s="147"/>
      <c r="AQ1732" s="147"/>
      <c r="AR1732" s="147"/>
      <c r="AS1732" s="147"/>
      <c r="AT1732" s="147"/>
      <c r="AU1732" s="147"/>
      <c r="AV1732" s="147"/>
      <c r="AW1732" s="147"/>
      <c r="AX1732" s="147"/>
      <c r="AY1732" s="147"/>
      <c r="AZ1732" s="147"/>
      <c r="BA1732" s="147"/>
      <c r="BB1732" s="147"/>
      <c r="BC1732" s="147"/>
      <c r="BD1732" s="147"/>
      <c r="BE1732" s="147"/>
      <c r="BF1732" s="147"/>
      <c r="BG1732" s="147"/>
      <c r="BH1732" s="147"/>
    </row>
    <row r="1733" spans="1:60" outlineLevel="1">
      <c r="A1733" s="154"/>
      <c r="B1733" s="155"/>
      <c r="C1733" s="183" t="s">
        <v>369</v>
      </c>
      <c r="D1733" s="161"/>
      <c r="E1733" s="162"/>
      <c r="F1733" s="157"/>
      <c r="G1733" s="157"/>
      <c r="H1733" s="157"/>
      <c r="I1733" s="157"/>
      <c r="J1733" s="157"/>
      <c r="K1733" s="157"/>
      <c r="L1733" s="157"/>
      <c r="M1733" s="157"/>
      <c r="N1733" s="157"/>
      <c r="O1733" s="157"/>
      <c r="P1733" s="157"/>
      <c r="Q1733" s="157"/>
      <c r="R1733" s="157"/>
      <c r="S1733" s="157"/>
      <c r="T1733" s="157"/>
      <c r="U1733" s="157"/>
      <c r="V1733" s="157"/>
      <c r="W1733" s="157"/>
      <c r="X1733" s="157"/>
      <c r="Y1733" s="147"/>
      <c r="Z1733" s="147"/>
      <c r="AA1733" s="147"/>
      <c r="AB1733" s="147"/>
      <c r="AC1733" s="147"/>
      <c r="AD1733" s="147"/>
      <c r="AE1733" s="147"/>
      <c r="AF1733" s="147"/>
      <c r="AG1733" s="147" t="s">
        <v>187</v>
      </c>
      <c r="AH1733" s="147">
        <v>0</v>
      </c>
      <c r="AI1733" s="147"/>
      <c r="AJ1733" s="147"/>
      <c r="AK1733" s="147"/>
      <c r="AL1733" s="147"/>
      <c r="AM1733" s="147"/>
      <c r="AN1733" s="147"/>
      <c r="AO1733" s="147"/>
      <c r="AP1733" s="147"/>
      <c r="AQ1733" s="147"/>
      <c r="AR1733" s="147"/>
      <c r="AS1733" s="147"/>
      <c r="AT1733" s="147"/>
      <c r="AU1733" s="147"/>
      <c r="AV1733" s="147"/>
      <c r="AW1733" s="147"/>
      <c r="AX1733" s="147"/>
      <c r="AY1733" s="147"/>
      <c r="AZ1733" s="147"/>
      <c r="BA1733" s="147"/>
      <c r="BB1733" s="147"/>
      <c r="BC1733" s="147"/>
      <c r="BD1733" s="147"/>
      <c r="BE1733" s="147"/>
      <c r="BF1733" s="147"/>
      <c r="BG1733" s="147"/>
      <c r="BH1733" s="147"/>
    </row>
    <row r="1734" spans="1:60" outlineLevel="1">
      <c r="A1734" s="154"/>
      <c r="B1734" s="155"/>
      <c r="C1734" s="183" t="s">
        <v>1185</v>
      </c>
      <c r="D1734" s="161"/>
      <c r="E1734" s="162"/>
      <c r="F1734" s="157"/>
      <c r="G1734" s="157"/>
      <c r="H1734" s="157"/>
      <c r="I1734" s="157"/>
      <c r="J1734" s="157"/>
      <c r="K1734" s="157"/>
      <c r="L1734" s="157"/>
      <c r="M1734" s="157"/>
      <c r="N1734" s="157"/>
      <c r="O1734" s="157"/>
      <c r="P1734" s="157"/>
      <c r="Q1734" s="157"/>
      <c r="R1734" s="157"/>
      <c r="S1734" s="157"/>
      <c r="T1734" s="157"/>
      <c r="U1734" s="157"/>
      <c r="V1734" s="157"/>
      <c r="W1734" s="157"/>
      <c r="X1734" s="157"/>
      <c r="Y1734" s="147"/>
      <c r="Z1734" s="147"/>
      <c r="AA1734" s="147"/>
      <c r="AB1734" s="147"/>
      <c r="AC1734" s="147"/>
      <c r="AD1734" s="147"/>
      <c r="AE1734" s="147"/>
      <c r="AF1734" s="147"/>
      <c r="AG1734" s="147" t="s">
        <v>187</v>
      </c>
      <c r="AH1734" s="147">
        <v>0</v>
      </c>
      <c r="AI1734" s="147"/>
      <c r="AJ1734" s="147"/>
      <c r="AK1734" s="147"/>
      <c r="AL1734" s="147"/>
      <c r="AM1734" s="147"/>
      <c r="AN1734" s="147"/>
      <c r="AO1734" s="147"/>
      <c r="AP1734" s="147"/>
      <c r="AQ1734" s="147"/>
      <c r="AR1734" s="147"/>
      <c r="AS1734" s="147"/>
      <c r="AT1734" s="147"/>
      <c r="AU1734" s="147"/>
      <c r="AV1734" s="147"/>
      <c r="AW1734" s="147"/>
      <c r="AX1734" s="147"/>
      <c r="AY1734" s="147"/>
      <c r="AZ1734" s="147"/>
      <c r="BA1734" s="147"/>
      <c r="BB1734" s="147"/>
      <c r="BC1734" s="147"/>
      <c r="BD1734" s="147"/>
      <c r="BE1734" s="147"/>
      <c r="BF1734" s="147"/>
      <c r="BG1734" s="147"/>
      <c r="BH1734" s="147"/>
    </row>
    <row r="1735" spans="1:60" outlineLevel="1">
      <c r="A1735" s="154"/>
      <c r="B1735" s="155"/>
      <c r="C1735" s="183" t="s">
        <v>1186</v>
      </c>
      <c r="D1735" s="161"/>
      <c r="E1735" s="162">
        <v>19.8</v>
      </c>
      <c r="F1735" s="157"/>
      <c r="G1735" s="157"/>
      <c r="H1735" s="157"/>
      <c r="I1735" s="157"/>
      <c r="J1735" s="157"/>
      <c r="K1735" s="157"/>
      <c r="L1735" s="157"/>
      <c r="M1735" s="157"/>
      <c r="N1735" s="157"/>
      <c r="O1735" s="157"/>
      <c r="P1735" s="157"/>
      <c r="Q1735" s="157"/>
      <c r="R1735" s="157"/>
      <c r="S1735" s="157"/>
      <c r="T1735" s="157"/>
      <c r="U1735" s="157"/>
      <c r="V1735" s="157"/>
      <c r="W1735" s="157"/>
      <c r="X1735" s="157"/>
      <c r="Y1735" s="147"/>
      <c r="Z1735" s="147"/>
      <c r="AA1735" s="147"/>
      <c r="AB1735" s="147"/>
      <c r="AC1735" s="147"/>
      <c r="AD1735" s="147"/>
      <c r="AE1735" s="147"/>
      <c r="AF1735" s="147"/>
      <c r="AG1735" s="147" t="s">
        <v>187</v>
      </c>
      <c r="AH1735" s="147">
        <v>0</v>
      </c>
      <c r="AI1735" s="147"/>
      <c r="AJ1735" s="147"/>
      <c r="AK1735" s="147"/>
      <c r="AL1735" s="147"/>
      <c r="AM1735" s="147"/>
      <c r="AN1735" s="147"/>
      <c r="AO1735" s="147"/>
      <c r="AP1735" s="147"/>
      <c r="AQ1735" s="147"/>
      <c r="AR1735" s="147"/>
      <c r="AS1735" s="147"/>
      <c r="AT1735" s="147"/>
      <c r="AU1735" s="147"/>
      <c r="AV1735" s="147"/>
      <c r="AW1735" s="147"/>
      <c r="AX1735" s="147"/>
      <c r="AY1735" s="147"/>
      <c r="AZ1735" s="147"/>
      <c r="BA1735" s="147"/>
      <c r="BB1735" s="147"/>
      <c r="BC1735" s="147"/>
      <c r="BD1735" s="147"/>
      <c r="BE1735" s="147"/>
      <c r="BF1735" s="147"/>
      <c r="BG1735" s="147"/>
      <c r="BH1735" s="147"/>
    </row>
    <row r="1736" spans="1:60" outlineLevel="1">
      <c r="A1736" s="154"/>
      <c r="B1736" s="155"/>
      <c r="C1736" s="183" t="s">
        <v>413</v>
      </c>
      <c r="D1736" s="161"/>
      <c r="E1736" s="162">
        <v>-1.8</v>
      </c>
      <c r="F1736" s="157"/>
      <c r="G1736" s="157"/>
      <c r="H1736" s="157"/>
      <c r="I1736" s="157"/>
      <c r="J1736" s="157"/>
      <c r="K1736" s="157"/>
      <c r="L1736" s="157"/>
      <c r="M1736" s="157"/>
      <c r="N1736" s="157"/>
      <c r="O1736" s="157"/>
      <c r="P1736" s="157"/>
      <c r="Q1736" s="157"/>
      <c r="R1736" s="157"/>
      <c r="S1736" s="157"/>
      <c r="T1736" s="157"/>
      <c r="U1736" s="157"/>
      <c r="V1736" s="157"/>
      <c r="W1736" s="157"/>
      <c r="X1736" s="157"/>
      <c r="Y1736" s="147"/>
      <c r="Z1736" s="147"/>
      <c r="AA1736" s="147"/>
      <c r="AB1736" s="147"/>
      <c r="AC1736" s="147"/>
      <c r="AD1736" s="147"/>
      <c r="AE1736" s="147"/>
      <c r="AF1736" s="147"/>
      <c r="AG1736" s="147" t="s">
        <v>187</v>
      </c>
      <c r="AH1736" s="147">
        <v>0</v>
      </c>
      <c r="AI1736" s="147"/>
      <c r="AJ1736" s="147"/>
      <c r="AK1736" s="147"/>
      <c r="AL1736" s="147"/>
      <c r="AM1736" s="147"/>
      <c r="AN1736" s="147"/>
      <c r="AO1736" s="147"/>
      <c r="AP1736" s="147"/>
      <c r="AQ1736" s="147"/>
      <c r="AR1736" s="147"/>
      <c r="AS1736" s="147"/>
      <c r="AT1736" s="147"/>
      <c r="AU1736" s="147"/>
      <c r="AV1736" s="147"/>
      <c r="AW1736" s="147"/>
      <c r="AX1736" s="147"/>
      <c r="AY1736" s="147"/>
      <c r="AZ1736" s="147"/>
      <c r="BA1736" s="147"/>
      <c r="BB1736" s="147"/>
      <c r="BC1736" s="147"/>
      <c r="BD1736" s="147"/>
      <c r="BE1736" s="147"/>
      <c r="BF1736" s="147"/>
      <c r="BG1736" s="147"/>
      <c r="BH1736" s="147"/>
    </row>
    <row r="1737" spans="1:60" outlineLevel="1">
      <c r="A1737" s="154"/>
      <c r="B1737" s="155"/>
      <c r="C1737" s="183" t="s">
        <v>1187</v>
      </c>
      <c r="D1737" s="161"/>
      <c r="E1737" s="162"/>
      <c r="F1737" s="157"/>
      <c r="G1737" s="157"/>
      <c r="H1737" s="157"/>
      <c r="I1737" s="157"/>
      <c r="J1737" s="157"/>
      <c r="K1737" s="157"/>
      <c r="L1737" s="157"/>
      <c r="M1737" s="157"/>
      <c r="N1737" s="157"/>
      <c r="O1737" s="157"/>
      <c r="P1737" s="157"/>
      <c r="Q1737" s="157"/>
      <c r="R1737" s="157"/>
      <c r="S1737" s="157"/>
      <c r="T1737" s="157"/>
      <c r="U1737" s="157"/>
      <c r="V1737" s="157"/>
      <c r="W1737" s="157"/>
      <c r="X1737" s="157"/>
      <c r="Y1737" s="147"/>
      <c r="Z1737" s="147"/>
      <c r="AA1737" s="147"/>
      <c r="AB1737" s="147"/>
      <c r="AC1737" s="147"/>
      <c r="AD1737" s="147"/>
      <c r="AE1737" s="147"/>
      <c r="AF1737" s="147"/>
      <c r="AG1737" s="147" t="s">
        <v>187</v>
      </c>
      <c r="AH1737" s="147">
        <v>0</v>
      </c>
      <c r="AI1737" s="147"/>
      <c r="AJ1737" s="147"/>
      <c r="AK1737" s="147"/>
      <c r="AL1737" s="147"/>
      <c r="AM1737" s="147"/>
      <c r="AN1737" s="147"/>
      <c r="AO1737" s="147"/>
      <c r="AP1737" s="147"/>
      <c r="AQ1737" s="147"/>
      <c r="AR1737" s="147"/>
      <c r="AS1737" s="147"/>
      <c r="AT1737" s="147"/>
      <c r="AU1737" s="147"/>
      <c r="AV1737" s="147"/>
      <c r="AW1737" s="147"/>
      <c r="AX1737" s="147"/>
      <c r="AY1737" s="147"/>
      <c r="AZ1737" s="147"/>
      <c r="BA1737" s="147"/>
      <c r="BB1737" s="147"/>
      <c r="BC1737" s="147"/>
      <c r="BD1737" s="147"/>
      <c r="BE1737" s="147"/>
      <c r="BF1737" s="147"/>
      <c r="BG1737" s="147"/>
      <c r="BH1737" s="147"/>
    </row>
    <row r="1738" spans="1:60" outlineLevel="1">
      <c r="A1738" s="154"/>
      <c r="B1738" s="155"/>
      <c r="C1738" s="183" t="s">
        <v>1188</v>
      </c>
      <c r="D1738" s="161"/>
      <c r="E1738" s="162">
        <v>20.64</v>
      </c>
      <c r="F1738" s="157"/>
      <c r="G1738" s="157"/>
      <c r="H1738" s="157"/>
      <c r="I1738" s="157"/>
      <c r="J1738" s="157"/>
      <c r="K1738" s="157"/>
      <c r="L1738" s="157"/>
      <c r="M1738" s="157"/>
      <c r="N1738" s="157"/>
      <c r="O1738" s="157"/>
      <c r="P1738" s="157"/>
      <c r="Q1738" s="157"/>
      <c r="R1738" s="157"/>
      <c r="S1738" s="157"/>
      <c r="T1738" s="157"/>
      <c r="U1738" s="157"/>
      <c r="V1738" s="157"/>
      <c r="W1738" s="157"/>
      <c r="X1738" s="157"/>
      <c r="Y1738" s="147"/>
      <c r="Z1738" s="147"/>
      <c r="AA1738" s="147"/>
      <c r="AB1738" s="147"/>
      <c r="AC1738" s="147"/>
      <c r="AD1738" s="147"/>
      <c r="AE1738" s="147"/>
      <c r="AF1738" s="147"/>
      <c r="AG1738" s="147" t="s">
        <v>187</v>
      </c>
      <c r="AH1738" s="147">
        <v>0</v>
      </c>
      <c r="AI1738" s="147"/>
      <c r="AJ1738" s="147"/>
      <c r="AK1738" s="147"/>
      <c r="AL1738" s="147"/>
      <c r="AM1738" s="147"/>
      <c r="AN1738" s="147"/>
      <c r="AO1738" s="147"/>
      <c r="AP1738" s="147"/>
      <c r="AQ1738" s="147"/>
      <c r="AR1738" s="147"/>
      <c r="AS1738" s="147"/>
      <c r="AT1738" s="147"/>
      <c r="AU1738" s="147"/>
      <c r="AV1738" s="147"/>
      <c r="AW1738" s="147"/>
      <c r="AX1738" s="147"/>
      <c r="AY1738" s="147"/>
      <c r="AZ1738" s="147"/>
      <c r="BA1738" s="147"/>
      <c r="BB1738" s="147"/>
      <c r="BC1738" s="147"/>
      <c r="BD1738" s="147"/>
      <c r="BE1738" s="147"/>
      <c r="BF1738" s="147"/>
      <c r="BG1738" s="147"/>
      <c r="BH1738" s="147"/>
    </row>
    <row r="1739" spans="1:60" outlineLevel="1">
      <c r="A1739" s="154"/>
      <c r="B1739" s="155"/>
      <c r="C1739" s="183" t="s">
        <v>769</v>
      </c>
      <c r="D1739" s="161"/>
      <c r="E1739" s="162">
        <v>-1.6</v>
      </c>
      <c r="F1739" s="157"/>
      <c r="G1739" s="157"/>
      <c r="H1739" s="157"/>
      <c r="I1739" s="157"/>
      <c r="J1739" s="157"/>
      <c r="K1739" s="157"/>
      <c r="L1739" s="157"/>
      <c r="M1739" s="157"/>
      <c r="N1739" s="157"/>
      <c r="O1739" s="157"/>
      <c r="P1739" s="157"/>
      <c r="Q1739" s="157"/>
      <c r="R1739" s="157"/>
      <c r="S1739" s="157"/>
      <c r="T1739" s="157"/>
      <c r="U1739" s="157"/>
      <c r="V1739" s="157"/>
      <c r="W1739" s="157"/>
      <c r="X1739" s="157"/>
      <c r="Y1739" s="147"/>
      <c r="Z1739" s="147"/>
      <c r="AA1739" s="147"/>
      <c r="AB1739" s="147"/>
      <c r="AC1739" s="147"/>
      <c r="AD1739" s="147"/>
      <c r="AE1739" s="147"/>
      <c r="AF1739" s="147"/>
      <c r="AG1739" s="147" t="s">
        <v>187</v>
      </c>
      <c r="AH1739" s="147">
        <v>0</v>
      </c>
      <c r="AI1739" s="147"/>
      <c r="AJ1739" s="147"/>
      <c r="AK1739" s="147"/>
      <c r="AL1739" s="147"/>
      <c r="AM1739" s="147"/>
      <c r="AN1739" s="147"/>
      <c r="AO1739" s="147"/>
      <c r="AP1739" s="147"/>
      <c r="AQ1739" s="147"/>
      <c r="AR1739" s="147"/>
      <c r="AS1739" s="147"/>
      <c r="AT1739" s="147"/>
      <c r="AU1739" s="147"/>
      <c r="AV1739" s="147"/>
      <c r="AW1739" s="147"/>
      <c r="AX1739" s="147"/>
      <c r="AY1739" s="147"/>
      <c r="AZ1739" s="147"/>
      <c r="BA1739" s="147"/>
      <c r="BB1739" s="147"/>
      <c r="BC1739" s="147"/>
      <c r="BD1739" s="147"/>
      <c r="BE1739" s="147"/>
      <c r="BF1739" s="147"/>
      <c r="BG1739" s="147"/>
      <c r="BH1739" s="147"/>
    </row>
    <row r="1740" spans="1:60" outlineLevel="1">
      <c r="A1740" s="154"/>
      <c r="B1740" s="155"/>
      <c r="C1740" s="183" t="s">
        <v>1189</v>
      </c>
      <c r="D1740" s="161"/>
      <c r="E1740" s="162"/>
      <c r="F1740" s="157"/>
      <c r="G1740" s="157"/>
      <c r="H1740" s="157"/>
      <c r="I1740" s="157"/>
      <c r="J1740" s="157"/>
      <c r="K1740" s="157"/>
      <c r="L1740" s="157"/>
      <c r="M1740" s="157"/>
      <c r="N1740" s="157"/>
      <c r="O1740" s="157"/>
      <c r="P1740" s="157"/>
      <c r="Q1740" s="157"/>
      <c r="R1740" s="157"/>
      <c r="S1740" s="157"/>
      <c r="T1740" s="157"/>
      <c r="U1740" s="157"/>
      <c r="V1740" s="157"/>
      <c r="W1740" s="157"/>
      <c r="X1740" s="157"/>
      <c r="Y1740" s="147"/>
      <c r="Z1740" s="147"/>
      <c r="AA1740" s="147"/>
      <c r="AB1740" s="147"/>
      <c r="AC1740" s="147"/>
      <c r="AD1740" s="147"/>
      <c r="AE1740" s="147"/>
      <c r="AF1740" s="147"/>
      <c r="AG1740" s="147" t="s">
        <v>187</v>
      </c>
      <c r="AH1740" s="147">
        <v>0</v>
      </c>
      <c r="AI1740" s="147"/>
      <c r="AJ1740" s="147"/>
      <c r="AK1740" s="147"/>
      <c r="AL1740" s="147"/>
      <c r="AM1740" s="147"/>
      <c r="AN1740" s="147"/>
      <c r="AO1740" s="147"/>
      <c r="AP1740" s="147"/>
      <c r="AQ1740" s="147"/>
      <c r="AR1740" s="147"/>
      <c r="AS1740" s="147"/>
      <c r="AT1740" s="147"/>
      <c r="AU1740" s="147"/>
      <c r="AV1740" s="147"/>
      <c r="AW1740" s="147"/>
      <c r="AX1740" s="147"/>
      <c r="AY1740" s="147"/>
      <c r="AZ1740" s="147"/>
      <c r="BA1740" s="147"/>
      <c r="BB1740" s="147"/>
      <c r="BC1740" s="147"/>
      <c r="BD1740" s="147"/>
      <c r="BE1740" s="147"/>
      <c r="BF1740" s="147"/>
      <c r="BG1740" s="147"/>
      <c r="BH1740" s="147"/>
    </row>
    <row r="1741" spans="1:60" outlineLevel="1">
      <c r="A1741" s="154"/>
      <c r="B1741" s="155"/>
      <c r="C1741" s="183" t="s">
        <v>1190</v>
      </c>
      <c r="D1741" s="161"/>
      <c r="E1741" s="162">
        <v>21.44</v>
      </c>
      <c r="F1741" s="157"/>
      <c r="G1741" s="157"/>
      <c r="H1741" s="157"/>
      <c r="I1741" s="157"/>
      <c r="J1741" s="157"/>
      <c r="K1741" s="157"/>
      <c r="L1741" s="157"/>
      <c r="M1741" s="157"/>
      <c r="N1741" s="157"/>
      <c r="O1741" s="157"/>
      <c r="P1741" s="157"/>
      <c r="Q1741" s="157"/>
      <c r="R1741" s="157"/>
      <c r="S1741" s="157"/>
      <c r="T1741" s="157"/>
      <c r="U1741" s="157"/>
      <c r="V1741" s="157"/>
      <c r="W1741" s="157"/>
      <c r="X1741" s="157"/>
      <c r="Y1741" s="147"/>
      <c r="Z1741" s="147"/>
      <c r="AA1741" s="147"/>
      <c r="AB1741" s="147"/>
      <c r="AC1741" s="147"/>
      <c r="AD1741" s="147"/>
      <c r="AE1741" s="147"/>
      <c r="AF1741" s="147"/>
      <c r="AG1741" s="147" t="s">
        <v>187</v>
      </c>
      <c r="AH1741" s="147">
        <v>0</v>
      </c>
      <c r="AI1741" s="147"/>
      <c r="AJ1741" s="147"/>
      <c r="AK1741" s="147"/>
      <c r="AL1741" s="147"/>
      <c r="AM1741" s="147"/>
      <c r="AN1741" s="147"/>
      <c r="AO1741" s="147"/>
      <c r="AP1741" s="147"/>
      <c r="AQ1741" s="147"/>
      <c r="AR1741" s="147"/>
      <c r="AS1741" s="147"/>
      <c r="AT1741" s="147"/>
      <c r="AU1741" s="147"/>
      <c r="AV1741" s="147"/>
      <c r="AW1741" s="147"/>
      <c r="AX1741" s="147"/>
      <c r="AY1741" s="147"/>
      <c r="AZ1741" s="147"/>
      <c r="BA1741" s="147"/>
      <c r="BB1741" s="147"/>
      <c r="BC1741" s="147"/>
      <c r="BD1741" s="147"/>
      <c r="BE1741" s="147"/>
      <c r="BF1741" s="147"/>
      <c r="BG1741" s="147"/>
      <c r="BH1741" s="147"/>
    </row>
    <row r="1742" spans="1:60" outlineLevel="1">
      <c r="A1742" s="154"/>
      <c r="B1742" s="155"/>
      <c r="C1742" s="183" t="s">
        <v>769</v>
      </c>
      <c r="D1742" s="161"/>
      <c r="E1742" s="162">
        <v>-1.6</v>
      </c>
      <c r="F1742" s="157"/>
      <c r="G1742" s="157"/>
      <c r="H1742" s="157"/>
      <c r="I1742" s="157"/>
      <c r="J1742" s="157"/>
      <c r="K1742" s="157"/>
      <c r="L1742" s="157"/>
      <c r="M1742" s="157"/>
      <c r="N1742" s="157"/>
      <c r="O1742" s="157"/>
      <c r="P1742" s="157"/>
      <c r="Q1742" s="157"/>
      <c r="R1742" s="157"/>
      <c r="S1742" s="157"/>
      <c r="T1742" s="157"/>
      <c r="U1742" s="157"/>
      <c r="V1742" s="157"/>
      <c r="W1742" s="157"/>
      <c r="X1742" s="157"/>
      <c r="Y1742" s="147"/>
      <c r="Z1742" s="147"/>
      <c r="AA1742" s="147"/>
      <c r="AB1742" s="147"/>
      <c r="AC1742" s="147"/>
      <c r="AD1742" s="147"/>
      <c r="AE1742" s="147"/>
      <c r="AF1742" s="147"/>
      <c r="AG1742" s="147" t="s">
        <v>187</v>
      </c>
      <c r="AH1742" s="147">
        <v>0</v>
      </c>
      <c r="AI1742" s="147"/>
      <c r="AJ1742" s="147"/>
      <c r="AK1742" s="147"/>
      <c r="AL1742" s="147"/>
      <c r="AM1742" s="147"/>
      <c r="AN1742" s="147"/>
      <c r="AO1742" s="147"/>
      <c r="AP1742" s="147"/>
      <c r="AQ1742" s="147"/>
      <c r="AR1742" s="147"/>
      <c r="AS1742" s="147"/>
      <c r="AT1742" s="147"/>
      <c r="AU1742" s="147"/>
      <c r="AV1742" s="147"/>
      <c r="AW1742" s="147"/>
      <c r="AX1742" s="147"/>
      <c r="AY1742" s="147"/>
      <c r="AZ1742" s="147"/>
      <c r="BA1742" s="147"/>
      <c r="BB1742" s="147"/>
      <c r="BC1742" s="147"/>
      <c r="BD1742" s="147"/>
      <c r="BE1742" s="147"/>
      <c r="BF1742" s="147"/>
      <c r="BG1742" s="147"/>
      <c r="BH1742" s="147"/>
    </row>
    <row r="1743" spans="1:60" outlineLevel="1">
      <c r="A1743" s="154"/>
      <c r="B1743" s="155"/>
      <c r="C1743" s="183" t="s">
        <v>1191</v>
      </c>
      <c r="D1743" s="161"/>
      <c r="E1743" s="162"/>
      <c r="F1743" s="157"/>
      <c r="G1743" s="157"/>
      <c r="H1743" s="157"/>
      <c r="I1743" s="157"/>
      <c r="J1743" s="157"/>
      <c r="K1743" s="157"/>
      <c r="L1743" s="157"/>
      <c r="M1743" s="157"/>
      <c r="N1743" s="157"/>
      <c r="O1743" s="157"/>
      <c r="P1743" s="157"/>
      <c r="Q1743" s="157"/>
      <c r="R1743" s="157"/>
      <c r="S1743" s="157"/>
      <c r="T1743" s="157"/>
      <c r="U1743" s="157"/>
      <c r="V1743" s="157"/>
      <c r="W1743" s="157"/>
      <c r="X1743" s="157"/>
      <c r="Y1743" s="147"/>
      <c r="Z1743" s="147"/>
      <c r="AA1743" s="147"/>
      <c r="AB1743" s="147"/>
      <c r="AC1743" s="147"/>
      <c r="AD1743" s="147"/>
      <c r="AE1743" s="147"/>
      <c r="AF1743" s="147"/>
      <c r="AG1743" s="147" t="s">
        <v>187</v>
      </c>
      <c r="AH1743" s="147">
        <v>0</v>
      </c>
      <c r="AI1743" s="147"/>
      <c r="AJ1743" s="147"/>
      <c r="AK1743" s="147"/>
      <c r="AL1743" s="147"/>
      <c r="AM1743" s="147"/>
      <c r="AN1743" s="147"/>
      <c r="AO1743" s="147"/>
      <c r="AP1743" s="147"/>
      <c r="AQ1743" s="147"/>
      <c r="AR1743" s="147"/>
      <c r="AS1743" s="147"/>
      <c r="AT1743" s="147"/>
      <c r="AU1743" s="147"/>
      <c r="AV1743" s="147"/>
      <c r="AW1743" s="147"/>
      <c r="AX1743" s="147"/>
      <c r="AY1743" s="147"/>
      <c r="AZ1743" s="147"/>
      <c r="BA1743" s="147"/>
      <c r="BB1743" s="147"/>
      <c r="BC1743" s="147"/>
      <c r="BD1743" s="147"/>
      <c r="BE1743" s="147"/>
      <c r="BF1743" s="147"/>
      <c r="BG1743" s="147"/>
      <c r="BH1743" s="147"/>
    </row>
    <row r="1744" spans="1:60" outlineLevel="1">
      <c r="A1744" s="154"/>
      <c r="B1744" s="155"/>
      <c r="C1744" s="183" t="s">
        <v>1190</v>
      </c>
      <c r="D1744" s="161"/>
      <c r="E1744" s="162">
        <v>21.44</v>
      </c>
      <c r="F1744" s="157"/>
      <c r="G1744" s="157"/>
      <c r="H1744" s="157"/>
      <c r="I1744" s="157"/>
      <c r="J1744" s="157"/>
      <c r="K1744" s="157"/>
      <c r="L1744" s="157"/>
      <c r="M1744" s="157"/>
      <c r="N1744" s="157"/>
      <c r="O1744" s="157"/>
      <c r="P1744" s="157"/>
      <c r="Q1744" s="157"/>
      <c r="R1744" s="157"/>
      <c r="S1744" s="157"/>
      <c r="T1744" s="157"/>
      <c r="U1744" s="157"/>
      <c r="V1744" s="157"/>
      <c r="W1744" s="157"/>
      <c r="X1744" s="157"/>
      <c r="Y1744" s="147"/>
      <c r="Z1744" s="147"/>
      <c r="AA1744" s="147"/>
      <c r="AB1744" s="147"/>
      <c r="AC1744" s="147"/>
      <c r="AD1744" s="147"/>
      <c r="AE1744" s="147"/>
      <c r="AF1744" s="147"/>
      <c r="AG1744" s="147" t="s">
        <v>187</v>
      </c>
      <c r="AH1744" s="147">
        <v>0</v>
      </c>
      <c r="AI1744" s="147"/>
      <c r="AJ1744" s="147"/>
      <c r="AK1744" s="147"/>
      <c r="AL1744" s="147"/>
      <c r="AM1744" s="147"/>
      <c r="AN1744" s="147"/>
      <c r="AO1744" s="147"/>
      <c r="AP1744" s="147"/>
      <c r="AQ1744" s="147"/>
      <c r="AR1744" s="147"/>
      <c r="AS1744" s="147"/>
      <c r="AT1744" s="147"/>
      <c r="AU1744" s="147"/>
      <c r="AV1744" s="147"/>
      <c r="AW1744" s="147"/>
      <c r="AX1744" s="147"/>
      <c r="AY1744" s="147"/>
      <c r="AZ1744" s="147"/>
      <c r="BA1744" s="147"/>
      <c r="BB1744" s="147"/>
      <c r="BC1744" s="147"/>
      <c r="BD1744" s="147"/>
      <c r="BE1744" s="147"/>
      <c r="BF1744" s="147"/>
      <c r="BG1744" s="147"/>
      <c r="BH1744" s="147"/>
    </row>
    <row r="1745" spans="1:60" outlineLevel="1">
      <c r="A1745" s="154"/>
      <c r="B1745" s="155"/>
      <c r="C1745" s="183" t="s">
        <v>769</v>
      </c>
      <c r="D1745" s="161"/>
      <c r="E1745" s="162">
        <v>-1.6</v>
      </c>
      <c r="F1745" s="157"/>
      <c r="G1745" s="157"/>
      <c r="H1745" s="157"/>
      <c r="I1745" s="157"/>
      <c r="J1745" s="157"/>
      <c r="K1745" s="157"/>
      <c r="L1745" s="157"/>
      <c r="M1745" s="157"/>
      <c r="N1745" s="157"/>
      <c r="O1745" s="157"/>
      <c r="P1745" s="157"/>
      <c r="Q1745" s="157"/>
      <c r="R1745" s="157"/>
      <c r="S1745" s="157"/>
      <c r="T1745" s="157"/>
      <c r="U1745" s="157"/>
      <c r="V1745" s="157"/>
      <c r="W1745" s="157"/>
      <c r="X1745" s="157"/>
      <c r="Y1745" s="147"/>
      <c r="Z1745" s="147"/>
      <c r="AA1745" s="147"/>
      <c r="AB1745" s="147"/>
      <c r="AC1745" s="147"/>
      <c r="AD1745" s="147"/>
      <c r="AE1745" s="147"/>
      <c r="AF1745" s="147"/>
      <c r="AG1745" s="147" t="s">
        <v>187</v>
      </c>
      <c r="AH1745" s="147">
        <v>0</v>
      </c>
      <c r="AI1745" s="147"/>
      <c r="AJ1745" s="147"/>
      <c r="AK1745" s="147"/>
      <c r="AL1745" s="147"/>
      <c r="AM1745" s="147"/>
      <c r="AN1745" s="147"/>
      <c r="AO1745" s="147"/>
      <c r="AP1745" s="147"/>
      <c r="AQ1745" s="147"/>
      <c r="AR1745" s="147"/>
      <c r="AS1745" s="147"/>
      <c r="AT1745" s="147"/>
      <c r="AU1745" s="147"/>
      <c r="AV1745" s="147"/>
      <c r="AW1745" s="147"/>
      <c r="AX1745" s="147"/>
      <c r="AY1745" s="147"/>
      <c r="AZ1745" s="147"/>
      <c r="BA1745" s="147"/>
      <c r="BB1745" s="147"/>
      <c r="BC1745" s="147"/>
      <c r="BD1745" s="147"/>
      <c r="BE1745" s="147"/>
      <c r="BF1745" s="147"/>
      <c r="BG1745" s="147"/>
      <c r="BH1745" s="147"/>
    </row>
    <row r="1746" spans="1:60" outlineLevel="1">
      <c r="A1746" s="154"/>
      <c r="B1746" s="155"/>
      <c r="C1746" s="183" t="s">
        <v>1192</v>
      </c>
      <c r="D1746" s="161"/>
      <c r="E1746" s="162"/>
      <c r="F1746" s="157"/>
      <c r="G1746" s="157"/>
      <c r="H1746" s="157"/>
      <c r="I1746" s="157"/>
      <c r="J1746" s="157"/>
      <c r="K1746" s="157"/>
      <c r="L1746" s="157"/>
      <c r="M1746" s="157"/>
      <c r="N1746" s="157"/>
      <c r="O1746" s="157"/>
      <c r="P1746" s="157"/>
      <c r="Q1746" s="157"/>
      <c r="R1746" s="157"/>
      <c r="S1746" s="157"/>
      <c r="T1746" s="157"/>
      <c r="U1746" s="157"/>
      <c r="V1746" s="157"/>
      <c r="W1746" s="157"/>
      <c r="X1746" s="157"/>
      <c r="Y1746" s="147"/>
      <c r="Z1746" s="147"/>
      <c r="AA1746" s="147"/>
      <c r="AB1746" s="147"/>
      <c r="AC1746" s="147"/>
      <c r="AD1746" s="147"/>
      <c r="AE1746" s="147"/>
      <c r="AF1746" s="147"/>
      <c r="AG1746" s="147" t="s">
        <v>187</v>
      </c>
      <c r="AH1746" s="147">
        <v>0</v>
      </c>
      <c r="AI1746" s="147"/>
      <c r="AJ1746" s="147"/>
      <c r="AK1746" s="147"/>
      <c r="AL1746" s="147"/>
      <c r="AM1746" s="147"/>
      <c r="AN1746" s="147"/>
      <c r="AO1746" s="147"/>
      <c r="AP1746" s="147"/>
      <c r="AQ1746" s="147"/>
      <c r="AR1746" s="147"/>
      <c r="AS1746" s="147"/>
      <c r="AT1746" s="147"/>
      <c r="AU1746" s="147"/>
      <c r="AV1746" s="147"/>
      <c r="AW1746" s="147"/>
      <c r="AX1746" s="147"/>
      <c r="AY1746" s="147"/>
      <c r="AZ1746" s="147"/>
      <c r="BA1746" s="147"/>
      <c r="BB1746" s="147"/>
      <c r="BC1746" s="147"/>
      <c r="BD1746" s="147"/>
      <c r="BE1746" s="147"/>
      <c r="BF1746" s="147"/>
      <c r="BG1746" s="147"/>
      <c r="BH1746" s="147"/>
    </row>
    <row r="1747" spans="1:60" outlineLevel="1">
      <c r="A1747" s="154"/>
      <c r="B1747" s="155"/>
      <c r="C1747" s="183" t="s">
        <v>1193</v>
      </c>
      <c r="D1747" s="161"/>
      <c r="E1747" s="162">
        <v>24.8</v>
      </c>
      <c r="F1747" s="157"/>
      <c r="G1747" s="157"/>
      <c r="H1747" s="157"/>
      <c r="I1747" s="157"/>
      <c r="J1747" s="157"/>
      <c r="K1747" s="157"/>
      <c r="L1747" s="157"/>
      <c r="M1747" s="157"/>
      <c r="N1747" s="157"/>
      <c r="O1747" s="157"/>
      <c r="P1747" s="157"/>
      <c r="Q1747" s="157"/>
      <c r="R1747" s="157"/>
      <c r="S1747" s="157"/>
      <c r="T1747" s="157"/>
      <c r="U1747" s="157"/>
      <c r="V1747" s="157"/>
      <c r="W1747" s="157"/>
      <c r="X1747" s="157"/>
      <c r="Y1747" s="147"/>
      <c r="Z1747" s="147"/>
      <c r="AA1747" s="147"/>
      <c r="AB1747" s="147"/>
      <c r="AC1747" s="147"/>
      <c r="AD1747" s="147"/>
      <c r="AE1747" s="147"/>
      <c r="AF1747" s="147"/>
      <c r="AG1747" s="147" t="s">
        <v>187</v>
      </c>
      <c r="AH1747" s="147">
        <v>0</v>
      </c>
      <c r="AI1747" s="147"/>
      <c r="AJ1747" s="147"/>
      <c r="AK1747" s="147"/>
      <c r="AL1747" s="147"/>
      <c r="AM1747" s="147"/>
      <c r="AN1747" s="147"/>
      <c r="AO1747" s="147"/>
      <c r="AP1747" s="147"/>
      <c r="AQ1747" s="147"/>
      <c r="AR1747" s="147"/>
      <c r="AS1747" s="147"/>
      <c r="AT1747" s="147"/>
      <c r="AU1747" s="147"/>
      <c r="AV1747" s="147"/>
      <c r="AW1747" s="147"/>
      <c r="AX1747" s="147"/>
      <c r="AY1747" s="147"/>
      <c r="AZ1747" s="147"/>
      <c r="BA1747" s="147"/>
      <c r="BB1747" s="147"/>
      <c r="BC1747" s="147"/>
      <c r="BD1747" s="147"/>
      <c r="BE1747" s="147"/>
      <c r="BF1747" s="147"/>
      <c r="BG1747" s="147"/>
      <c r="BH1747" s="147"/>
    </row>
    <row r="1748" spans="1:60" outlineLevel="1">
      <c r="A1748" s="154"/>
      <c r="B1748" s="155"/>
      <c r="C1748" s="183" t="s">
        <v>769</v>
      </c>
      <c r="D1748" s="161"/>
      <c r="E1748" s="162">
        <v>-1.6</v>
      </c>
      <c r="F1748" s="157"/>
      <c r="G1748" s="157"/>
      <c r="H1748" s="157"/>
      <c r="I1748" s="157"/>
      <c r="J1748" s="157"/>
      <c r="K1748" s="157"/>
      <c r="L1748" s="157"/>
      <c r="M1748" s="157"/>
      <c r="N1748" s="157"/>
      <c r="O1748" s="157"/>
      <c r="P1748" s="157"/>
      <c r="Q1748" s="157"/>
      <c r="R1748" s="157"/>
      <c r="S1748" s="157"/>
      <c r="T1748" s="157"/>
      <c r="U1748" s="157"/>
      <c r="V1748" s="157"/>
      <c r="W1748" s="157"/>
      <c r="X1748" s="157"/>
      <c r="Y1748" s="147"/>
      <c r="Z1748" s="147"/>
      <c r="AA1748" s="147"/>
      <c r="AB1748" s="147"/>
      <c r="AC1748" s="147"/>
      <c r="AD1748" s="147"/>
      <c r="AE1748" s="147"/>
      <c r="AF1748" s="147"/>
      <c r="AG1748" s="147" t="s">
        <v>187</v>
      </c>
      <c r="AH1748" s="147">
        <v>0</v>
      </c>
      <c r="AI1748" s="147"/>
      <c r="AJ1748" s="147"/>
      <c r="AK1748" s="147"/>
      <c r="AL1748" s="147"/>
      <c r="AM1748" s="147"/>
      <c r="AN1748" s="147"/>
      <c r="AO1748" s="147"/>
      <c r="AP1748" s="147"/>
      <c r="AQ1748" s="147"/>
      <c r="AR1748" s="147"/>
      <c r="AS1748" s="147"/>
      <c r="AT1748" s="147"/>
      <c r="AU1748" s="147"/>
      <c r="AV1748" s="147"/>
      <c r="AW1748" s="147"/>
      <c r="AX1748" s="147"/>
      <c r="AY1748" s="147"/>
      <c r="AZ1748" s="147"/>
      <c r="BA1748" s="147"/>
      <c r="BB1748" s="147"/>
      <c r="BC1748" s="147"/>
      <c r="BD1748" s="147"/>
      <c r="BE1748" s="147"/>
      <c r="BF1748" s="147"/>
      <c r="BG1748" s="147"/>
      <c r="BH1748" s="147"/>
    </row>
    <row r="1749" spans="1:60" outlineLevel="1">
      <c r="A1749" s="154"/>
      <c r="B1749" s="155"/>
      <c r="C1749" s="183" t="s">
        <v>1194</v>
      </c>
      <c r="D1749" s="161"/>
      <c r="E1749" s="162"/>
      <c r="F1749" s="157"/>
      <c r="G1749" s="157"/>
      <c r="H1749" s="157"/>
      <c r="I1749" s="157"/>
      <c r="J1749" s="157"/>
      <c r="K1749" s="157"/>
      <c r="L1749" s="157"/>
      <c r="M1749" s="157"/>
      <c r="N1749" s="157"/>
      <c r="O1749" s="157"/>
      <c r="P1749" s="157"/>
      <c r="Q1749" s="157"/>
      <c r="R1749" s="157"/>
      <c r="S1749" s="157"/>
      <c r="T1749" s="157"/>
      <c r="U1749" s="157"/>
      <c r="V1749" s="157"/>
      <c r="W1749" s="157"/>
      <c r="X1749" s="157"/>
      <c r="Y1749" s="147"/>
      <c r="Z1749" s="147"/>
      <c r="AA1749" s="147"/>
      <c r="AB1749" s="147"/>
      <c r="AC1749" s="147"/>
      <c r="AD1749" s="147"/>
      <c r="AE1749" s="147"/>
      <c r="AF1749" s="147"/>
      <c r="AG1749" s="147" t="s">
        <v>187</v>
      </c>
      <c r="AH1749" s="147">
        <v>0</v>
      </c>
      <c r="AI1749" s="147"/>
      <c r="AJ1749" s="147"/>
      <c r="AK1749" s="147"/>
      <c r="AL1749" s="147"/>
      <c r="AM1749" s="147"/>
      <c r="AN1749" s="147"/>
      <c r="AO1749" s="147"/>
      <c r="AP1749" s="147"/>
      <c r="AQ1749" s="147"/>
      <c r="AR1749" s="147"/>
      <c r="AS1749" s="147"/>
      <c r="AT1749" s="147"/>
      <c r="AU1749" s="147"/>
      <c r="AV1749" s="147"/>
      <c r="AW1749" s="147"/>
      <c r="AX1749" s="147"/>
      <c r="AY1749" s="147"/>
      <c r="AZ1749" s="147"/>
      <c r="BA1749" s="147"/>
      <c r="BB1749" s="147"/>
      <c r="BC1749" s="147"/>
      <c r="BD1749" s="147"/>
      <c r="BE1749" s="147"/>
      <c r="BF1749" s="147"/>
      <c r="BG1749" s="147"/>
      <c r="BH1749" s="147"/>
    </row>
    <row r="1750" spans="1:60" outlineLevel="1">
      <c r="A1750" s="154"/>
      <c r="B1750" s="155"/>
      <c r="C1750" s="183" t="s">
        <v>1195</v>
      </c>
      <c r="D1750" s="161"/>
      <c r="E1750" s="162">
        <v>21.1</v>
      </c>
      <c r="F1750" s="157"/>
      <c r="G1750" s="157"/>
      <c r="H1750" s="157"/>
      <c r="I1750" s="157"/>
      <c r="J1750" s="157"/>
      <c r="K1750" s="157"/>
      <c r="L1750" s="157"/>
      <c r="M1750" s="157"/>
      <c r="N1750" s="157"/>
      <c r="O1750" s="157"/>
      <c r="P1750" s="157"/>
      <c r="Q1750" s="157"/>
      <c r="R1750" s="157"/>
      <c r="S1750" s="157"/>
      <c r="T1750" s="157"/>
      <c r="U1750" s="157"/>
      <c r="V1750" s="157"/>
      <c r="W1750" s="157"/>
      <c r="X1750" s="157"/>
      <c r="Y1750" s="147"/>
      <c r="Z1750" s="147"/>
      <c r="AA1750" s="147"/>
      <c r="AB1750" s="147"/>
      <c r="AC1750" s="147"/>
      <c r="AD1750" s="147"/>
      <c r="AE1750" s="147"/>
      <c r="AF1750" s="147"/>
      <c r="AG1750" s="147" t="s">
        <v>187</v>
      </c>
      <c r="AH1750" s="147">
        <v>0</v>
      </c>
      <c r="AI1750" s="147"/>
      <c r="AJ1750" s="147"/>
      <c r="AK1750" s="147"/>
      <c r="AL1750" s="147"/>
      <c r="AM1750" s="147"/>
      <c r="AN1750" s="147"/>
      <c r="AO1750" s="147"/>
      <c r="AP1750" s="147"/>
      <c r="AQ1750" s="147"/>
      <c r="AR1750" s="147"/>
      <c r="AS1750" s="147"/>
      <c r="AT1750" s="147"/>
      <c r="AU1750" s="147"/>
      <c r="AV1750" s="147"/>
      <c r="AW1750" s="147"/>
      <c r="AX1750" s="147"/>
      <c r="AY1750" s="147"/>
      <c r="AZ1750" s="147"/>
      <c r="BA1750" s="147"/>
      <c r="BB1750" s="147"/>
      <c r="BC1750" s="147"/>
      <c r="BD1750" s="147"/>
      <c r="BE1750" s="147"/>
      <c r="BF1750" s="147"/>
      <c r="BG1750" s="147"/>
      <c r="BH1750" s="147"/>
    </row>
    <row r="1751" spans="1:60" outlineLevel="1">
      <c r="A1751" s="154"/>
      <c r="B1751" s="155"/>
      <c r="C1751" s="183" t="s">
        <v>769</v>
      </c>
      <c r="D1751" s="161"/>
      <c r="E1751" s="162">
        <v>-1.6</v>
      </c>
      <c r="F1751" s="157"/>
      <c r="G1751" s="157"/>
      <c r="H1751" s="157"/>
      <c r="I1751" s="157"/>
      <c r="J1751" s="157"/>
      <c r="K1751" s="157"/>
      <c r="L1751" s="157"/>
      <c r="M1751" s="157"/>
      <c r="N1751" s="157"/>
      <c r="O1751" s="157"/>
      <c r="P1751" s="157"/>
      <c r="Q1751" s="157"/>
      <c r="R1751" s="157"/>
      <c r="S1751" s="157"/>
      <c r="T1751" s="157"/>
      <c r="U1751" s="157"/>
      <c r="V1751" s="157"/>
      <c r="W1751" s="157"/>
      <c r="X1751" s="157"/>
      <c r="Y1751" s="147"/>
      <c r="Z1751" s="147"/>
      <c r="AA1751" s="147"/>
      <c r="AB1751" s="147"/>
      <c r="AC1751" s="147"/>
      <c r="AD1751" s="147"/>
      <c r="AE1751" s="147"/>
      <c r="AF1751" s="147"/>
      <c r="AG1751" s="147" t="s">
        <v>187</v>
      </c>
      <c r="AH1751" s="147">
        <v>0</v>
      </c>
      <c r="AI1751" s="147"/>
      <c r="AJ1751" s="147"/>
      <c r="AK1751" s="147"/>
      <c r="AL1751" s="147"/>
      <c r="AM1751" s="147"/>
      <c r="AN1751" s="147"/>
      <c r="AO1751" s="147"/>
      <c r="AP1751" s="147"/>
      <c r="AQ1751" s="147"/>
      <c r="AR1751" s="147"/>
      <c r="AS1751" s="147"/>
      <c r="AT1751" s="147"/>
      <c r="AU1751" s="147"/>
      <c r="AV1751" s="147"/>
      <c r="AW1751" s="147"/>
      <c r="AX1751" s="147"/>
      <c r="AY1751" s="147"/>
      <c r="AZ1751" s="147"/>
      <c r="BA1751" s="147"/>
      <c r="BB1751" s="147"/>
      <c r="BC1751" s="147"/>
      <c r="BD1751" s="147"/>
      <c r="BE1751" s="147"/>
      <c r="BF1751" s="147"/>
      <c r="BG1751" s="147"/>
      <c r="BH1751" s="147"/>
    </row>
    <row r="1752" spans="1:60" outlineLevel="1">
      <c r="A1752" s="154"/>
      <c r="B1752" s="155"/>
      <c r="C1752" s="183" t="s">
        <v>1196</v>
      </c>
      <c r="D1752" s="161"/>
      <c r="E1752" s="162"/>
      <c r="F1752" s="157"/>
      <c r="G1752" s="157"/>
      <c r="H1752" s="157"/>
      <c r="I1752" s="157"/>
      <c r="J1752" s="157"/>
      <c r="K1752" s="157"/>
      <c r="L1752" s="157"/>
      <c r="M1752" s="157"/>
      <c r="N1752" s="157"/>
      <c r="O1752" s="157"/>
      <c r="P1752" s="157"/>
      <c r="Q1752" s="157"/>
      <c r="R1752" s="157"/>
      <c r="S1752" s="157"/>
      <c r="T1752" s="157"/>
      <c r="U1752" s="157"/>
      <c r="V1752" s="157"/>
      <c r="W1752" s="157"/>
      <c r="X1752" s="157"/>
      <c r="Y1752" s="147"/>
      <c r="Z1752" s="147"/>
      <c r="AA1752" s="147"/>
      <c r="AB1752" s="147"/>
      <c r="AC1752" s="147"/>
      <c r="AD1752" s="147"/>
      <c r="AE1752" s="147"/>
      <c r="AF1752" s="147"/>
      <c r="AG1752" s="147" t="s">
        <v>187</v>
      </c>
      <c r="AH1752" s="147">
        <v>0</v>
      </c>
      <c r="AI1752" s="147"/>
      <c r="AJ1752" s="147"/>
      <c r="AK1752" s="147"/>
      <c r="AL1752" s="147"/>
      <c r="AM1752" s="147"/>
      <c r="AN1752" s="147"/>
      <c r="AO1752" s="147"/>
      <c r="AP1752" s="147"/>
      <c r="AQ1752" s="147"/>
      <c r="AR1752" s="147"/>
      <c r="AS1752" s="147"/>
      <c r="AT1752" s="147"/>
      <c r="AU1752" s="147"/>
      <c r="AV1752" s="147"/>
      <c r="AW1752" s="147"/>
      <c r="AX1752" s="147"/>
      <c r="AY1752" s="147"/>
      <c r="AZ1752" s="147"/>
      <c r="BA1752" s="147"/>
      <c r="BB1752" s="147"/>
      <c r="BC1752" s="147"/>
      <c r="BD1752" s="147"/>
      <c r="BE1752" s="147"/>
      <c r="BF1752" s="147"/>
      <c r="BG1752" s="147"/>
      <c r="BH1752" s="147"/>
    </row>
    <row r="1753" spans="1:60" outlineLevel="1">
      <c r="A1753" s="154"/>
      <c r="B1753" s="155"/>
      <c r="C1753" s="183" t="s">
        <v>1197</v>
      </c>
      <c r="D1753" s="161"/>
      <c r="E1753" s="162">
        <v>4.9740000000000002</v>
      </c>
      <c r="F1753" s="157"/>
      <c r="G1753" s="157"/>
      <c r="H1753" s="157"/>
      <c r="I1753" s="157"/>
      <c r="J1753" s="157"/>
      <c r="K1753" s="157"/>
      <c r="L1753" s="157"/>
      <c r="M1753" s="157"/>
      <c r="N1753" s="157"/>
      <c r="O1753" s="157"/>
      <c r="P1753" s="157"/>
      <c r="Q1753" s="157"/>
      <c r="R1753" s="157"/>
      <c r="S1753" s="157"/>
      <c r="T1753" s="157"/>
      <c r="U1753" s="157"/>
      <c r="V1753" s="157"/>
      <c r="W1753" s="157"/>
      <c r="X1753" s="157"/>
      <c r="Y1753" s="147"/>
      <c r="Z1753" s="147"/>
      <c r="AA1753" s="147"/>
      <c r="AB1753" s="147"/>
      <c r="AC1753" s="147"/>
      <c r="AD1753" s="147"/>
      <c r="AE1753" s="147"/>
      <c r="AF1753" s="147"/>
      <c r="AG1753" s="147" t="s">
        <v>187</v>
      </c>
      <c r="AH1753" s="147">
        <v>0</v>
      </c>
      <c r="AI1753" s="147"/>
      <c r="AJ1753" s="147"/>
      <c r="AK1753" s="147"/>
      <c r="AL1753" s="147"/>
      <c r="AM1753" s="147"/>
      <c r="AN1753" s="147"/>
      <c r="AO1753" s="147"/>
      <c r="AP1753" s="147"/>
      <c r="AQ1753" s="147"/>
      <c r="AR1753" s="147"/>
      <c r="AS1753" s="147"/>
      <c r="AT1753" s="147"/>
      <c r="AU1753" s="147"/>
      <c r="AV1753" s="147"/>
      <c r="AW1753" s="147"/>
      <c r="AX1753" s="147"/>
      <c r="AY1753" s="147"/>
      <c r="AZ1753" s="147"/>
      <c r="BA1753" s="147"/>
      <c r="BB1753" s="147"/>
      <c r="BC1753" s="147"/>
      <c r="BD1753" s="147"/>
      <c r="BE1753" s="147"/>
      <c r="BF1753" s="147"/>
      <c r="BG1753" s="147"/>
      <c r="BH1753" s="147"/>
    </row>
    <row r="1754" spans="1:60" outlineLevel="1">
      <c r="A1754" s="154"/>
      <c r="B1754" s="155"/>
      <c r="C1754" s="244"/>
      <c r="D1754" s="245"/>
      <c r="E1754" s="245"/>
      <c r="F1754" s="245"/>
      <c r="G1754" s="245"/>
      <c r="H1754" s="157"/>
      <c r="I1754" s="157"/>
      <c r="J1754" s="157"/>
      <c r="K1754" s="157"/>
      <c r="L1754" s="157"/>
      <c r="M1754" s="157"/>
      <c r="N1754" s="157"/>
      <c r="O1754" s="157"/>
      <c r="P1754" s="157"/>
      <c r="Q1754" s="157"/>
      <c r="R1754" s="157"/>
      <c r="S1754" s="157"/>
      <c r="T1754" s="157"/>
      <c r="U1754" s="157"/>
      <c r="V1754" s="157"/>
      <c r="W1754" s="157"/>
      <c r="X1754" s="157"/>
      <c r="Y1754" s="147"/>
      <c r="Z1754" s="147"/>
      <c r="AA1754" s="147"/>
      <c r="AB1754" s="147"/>
      <c r="AC1754" s="147"/>
      <c r="AD1754" s="147"/>
      <c r="AE1754" s="147"/>
      <c r="AF1754" s="147"/>
      <c r="AG1754" s="147" t="s">
        <v>181</v>
      </c>
      <c r="AH1754" s="147"/>
      <c r="AI1754" s="147"/>
      <c r="AJ1754" s="147"/>
      <c r="AK1754" s="147"/>
      <c r="AL1754" s="147"/>
      <c r="AM1754" s="147"/>
      <c r="AN1754" s="147"/>
      <c r="AO1754" s="147"/>
      <c r="AP1754" s="147"/>
      <c r="AQ1754" s="147"/>
      <c r="AR1754" s="147"/>
      <c r="AS1754" s="147"/>
      <c r="AT1754" s="147"/>
      <c r="AU1754" s="147"/>
      <c r="AV1754" s="147"/>
      <c r="AW1754" s="147"/>
      <c r="AX1754" s="147"/>
      <c r="AY1754" s="147"/>
      <c r="AZ1754" s="147"/>
      <c r="BA1754" s="147"/>
      <c r="BB1754" s="147"/>
      <c r="BC1754" s="147"/>
      <c r="BD1754" s="147"/>
      <c r="BE1754" s="147"/>
      <c r="BF1754" s="147"/>
      <c r="BG1754" s="147"/>
      <c r="BH1754" s="147"/>
    </row>
    <row r="1755" spans="1:60" outlineLevel="1">
      <c r="A1755" s="170">
        <v>255</v>
      </c>
      <c r="B1755" s="171" t="s">
        <v>1198</v>
      </c>
      <c r="C1755" s="181" t="s">
        <v>1199</v>
      </c>
      <c r="D1755" s="172" t="s">
        <v>315</v>
      </c>
      <c r="E1755" s="173">
        <v>194.05215000000001</v>
      </c>
      <c r="F1755" s="174"/>
      <c r="G1755" s="175">
        <f>ROUND(E1755*F1755,2)</f>
        <v>0</v>
      </c>
      <c r="H1755" s="174"/>
      <c r="I1755" s="175">
        <f>ROUND(E1755*H1755,2)</f>
        <v>0</v>
      </c>
      <c r="J1755" s="174"/>
      <c r="K1755" s="175">
        <f>ROUND(E1755*J1755,2)</f>
        <v>0</v>
      </c>
      <c r="L1755" s="175">
        <v>21</v>
      </c>
      <c r="M1755" s="175">
        <f>G1755*(1+L1755/100)</f>
        <v>0</v>
      </c>
      <c r="N1755" s="175">
        <v>2.2000000000000001E-4</v>
      </c>
      <c r="O1755" s="175">
        <f>ROUND(E1755*N1755,2)</f>
        <v>0.04</v>
      </c>
      <c r="P1755" s="175">
        <v>0</v>
      </c>
      <c r="Q1755" s="175">
        <f>ROUND(E1755*P1755,2)</f>
        <v>0</v>
      </c>
      <c r="R1755" s="175"/>
      <c r="S1755" s="175" t="s">
        <v>175</v>
      </c>
      <c r="T1755" s="176" t="s">
        <v>176</v>
      </c>
      <c r="U1755" s="157">
        <v>0</v>
      </c>
      <c r="V1755" s="157">
        <f>ROUND(E1755*U1755,2)</f>
        <v>0</v>
      </c>
      <c r="W1755" s="157"/>
      <c r="X1755" s="157" t="s">
        <v>322</v>
      </c>
      <c r="Y1755" s="147"/>
      <c r="Z1755" s="147"/>
      <c r="AA1755" s="147"/>
      <c r="AB1755" s="147"/>
      <c r="AC1755" s="147"/>
      <c r="AD1755" s="147"/>
      <c r="AE1755" s="147"/>
      <c r="AF1755" s="147"/>
      <c r="AG1755" s="147" t="s">
        <v>323</v>
      </c>
      <c r="AH1755" s="147"/>
      <c r="AI1755" s="147"/>
      <c r="AJ1755" s="147"/>
      <c r="AK1755" s="147"/>
      <c r="AL1755" s="147"/>
      <c r="AM1755" s="147"/>
      <c r="AN1755" s="147"/>
      <c r="AO1755" s="147"/>
      <c r="AP1755" s="147"/>
      <c r="AQ1755" s="147"/>
      <c r="AR1755" s="147"/>
      <c r="AS1755" s="147"/>
      <c r="AT1755" s="147"/>
      <c r="AU1755" s="147"/>
      <c r="AV1755" s="147"/>
      <c r="AW1755" s="147"/>
      <c r="AX1755" s="147"/>
      <c r="AY1755" s="147"/>
      <c r="AZ1755" s="147"/>
      <c r="BA1755" s="147"/>
      <c r="BB1755" s="147"/>
      <c r="BC1755" s="147"/>
      <c r="BD1755" s="147"/>
      <c r="BE1755" s="147"/>
      <c r="BF1755" s="147"/>
      <c r="BG1755" s="147"/>
      <c r="BH1755" s="147"/>
    </row>
    <row r="1756" spans="1:60" outlineLevel="1">
      <c r="A1756" s="154"/>
      <c r="B1756" s="155"/>
      <c r="C1756" s="183" t="s">
        <v>620</v>
      </c>
      <c r="D1756" s="161"/>
      <c r="E1756" s="162"/>
      <c r="F1756" s="157"/>
      <c r="G1756" s="157"/>
      <c r="H1756" s="157"/>
      <c r="I1756" s="157"/>
      <c r="J1756" s="157"/>
      <c r="K1756" s="157"/>
      <c r="L1756" s="157"/>
      <c r="M1756" s="157"/>
      <c r="N1756" s="157"/>
      <c r="O1756" s="157"/>
      <c r="P1756" s="157"/>
      <c r="Q1756" s="157"/>
      <c r="R1756" s="157"/>
      <c r="S1756" s="157"/>
      <c r="T1756" s="157"/>
      <c r="U1756" s="157"/>
      <c r="V1756" s="157"/>
      <c r="W1756" s="157"/>
      <c r="X1756" s="157"/>
      <c r="Y1756" s="147"/>
      <c r="Z1756" s="147"/>
      <c r="AA1756" s="147"/>
      <c r="AB1756" s="147"/>
      <c r="AC1756" s="147"/>
      <c r="AD1756" s="147"/>
      <c r="AE1756" s="147"/>
      <c r="AF1756" s="147"/>
      <c r="AG1756" s="147" t="s">
        <v>187</v>
      </c>
      <c r="AH1756" s="147">
        <v>0</v>
      </c>
      <c r="AI1756" s="147"/>
      <c r="AJ1756" s="147"/>
      <c r="AK1756" s="147"/>
      <c r="AL1756" s="147"/>
      <c r="AM1756" s="147"/>
      <c r="AN1756" s="147"/>
      <c r="AO1756" s="147"/>
      <c r="AP1756" s="147"/>
      <c r="AQ1756" s="147"/>
      <c r="AR1756" s="147"/>
      <c r="AS1756" s="147"/>
      <c r="AT1756" s="147"/>
      <c r="AU1756" s="147"/>
      <c r="AV1756" s="147"/>
      <c r="AW1756" s="147"/>
      <c r="AX1756" s="147"/>
      <c r="AY1756" s="147"/>
      <c r="AZ1756" s="147"/>
      <c r="BA1756" s="147"/>
      <c r="BB1756" s="147"/>
      <c r="BC1756" s="147"/>
      <c r="BD1756" s="147"/>
      <c r="BE1756" s="147"/>
      <c r="BF1756" s="147"/>
      <c r="BG1756" s="147"/>
      <c r="BH1756" s="147"/>
    </row>
    <row r="1757" spans="1:60" outlineLevel="1">
      <c r="A1757" s="154"/>
      <c r="B1757" s="155"/>
      <c r="C1757" s="183" t="s">
        <v>1200</v>
      </c>
      <c r="D1757" s="161"/>
      <c r="E1757" s="162">
        <v>194.05215000000001</v>
      </c>
      <c r="F1757" s="157"/>
      <c r="G1757" s="157"/>
      <c r="H1757" s="157"/>
      <c r="I1757" s="157"/>
      <c r="J1757" s="157"/>
      <c r="K1757" s="157"/>
      <c r="L1757" s="157"/>
      <c r="M1757" s="157"/>
      <c r="N1757" s="157"/>
      <c r="O1757" s="157"/>
      <c r="P1757" s="157"/>
      <c r="Q1757" s="157"/>
      <c r="R1757" s="157"/>
      <c r="S1757" s="157"/>
      <c r="T1757" s="157"/>
      <c r="U1757" s="157"/>
      <c r="V1757" s="157"/>
      <c r="W1757" s="157"/>
      <c r="X1757" s="157"/>
      <c r="Y1757" s="147"/>
      <c r="Z1757" s="147"/>
      <c r="AA1757" s="147"/>
      <c r="AB1757" s="147"/>
      <c r="AC1757" s="147"/>
      <c r="AD1757" s="147"/>
      <c r="AE1757" s="147"/>
      <c r="AF1757" s="147"/>
      <c r="AG1757" s="147" t="s">
        <v>187</v>
      </c>
      <c r="AH1757" s="147">
        <v>0</v>
      </c>
      <c r="AI1757" s="147"/>
      <c r="AJ1757" s="147"/>
      <c r="AK1757" s="147"/>
      <c r="AL1757" s="147"/>
      <c r="AM1757" s="147"/>
      <c r="AN1757" s="147"/>
      <c r="AO1757" s="147"/>
      <c r="AP1757" s="147"/>
      <c r="AQ1757" s="147"/>
      <c r="AR1757" s="147"/>
      <c r="AS1757" s="147"/>
      <c r="AT1757" s="147"/>
      <c r="AU1757" s="147"/>
      <c r="AV1757" s="147"/>
      <c r="AW1757" s="147"/>
      <c r="AX1757" s="147"/>
      <c r="AY1757" s="147"/>
      <c r="AZ1757" s="147"/>
      <c r="BA1757" s="147"/>
      <c r="BB1757" s="147"/>
      <c r="BC1757" s="147"/>
      <c r="BD1757" s="147"/>
      <c r="BE1757" s="147"/>
      <c r="BF1757" s="147"/>
      <c r="BG1757" s="147"/>
      <c r="BH1757" s="147"/>
    </row>
    <row r="1758" spans="1:60" outlineLevel="1">
      <c r="A1758" s="154"/>
      <c r="B1758" s="155"/>
      <c r="C1758" s="244"/>
      <c r="D1758" s="245"/>
      <c r="E1758" s="245"/>
      <c r="F1758" s="245"/>
      <c r="G1758" s="245"/>
      <c r="H1758" s="157"/>
      <c r="I1758" s="157"/>
      <c r="J1758" s="157"/>
      <c r="K1758" s="157"/>
      <c r="L1758" s="157"/>
      <c r="M1758" s="157"/>
      <c r="N1758" s="157"/>
      <c r="O1758" s="157"/>
      <c r="P1758" s="157"/>
      <c r="Q1758" s="157"/>
      <c r="R1758" s="157"/>
      <c r="S1758" s="157"/>
      <c r="T1758" s="157"/>
      <c r="U1758" s="157"/>
      <c r="V1758" s="157"/>
      <c r="W1758" s="157"/>
      <c r="X1758" s="157"/>
      <c r="Y1758" s="147"/>
      <c r="Z1758" s="147"/>
      <c r="AA1758" s="147"/>
      <c r="AB1758" s="147"/>
      <c r="AC1758" s="147"/>
      <c r="AD1758" s="147"/>
      <c r="AE1758" s="147"/>
      <c r="AF1758" s="147"/>
      <c r="AG1758" s="147" t="s">
        <v>181</v>
      </c>
      <c r="AH1758" s="147"/>
      <c r="AI1758" s="147"/>
      <c r="AJ1758" s="147"/>
      <c r="AK1758" s="147"/>
      <c r="AL1758" s="147"/>
      <c r="AM1758" s="147"/>
      <c r="AN1758" s="147"/>
      <c r="AO1758" s="147"/>
      <c r="AP1758" s="147"/>
      <c r="AQ1758" s="147"/>
      <c r="AR1758" s="147"/>
      <c r="AS1758" s="147"/>
      <c r="AT1758" s="147"/>
      <c r="AU1758" s="147"/>
      <c r="AV1758" s="147"/>
      <c r="AW1758" s="147"/>
      <c r="AX1758" s="147"/>
      <c r="AY1758" s="147"/>
      <c r="AZ1758" s="147"/>
      <c r="BA1758" s="147"/>
      <c r="BB1758" s="147"/>
      <c r="BC1758" s="147"/>
      <c r="BD1758" s="147"/>
      <c r="BE1758" s="147"/>
      <c r="BF1758" s="147"/>
      <c r="BG1758" s="147"/>
      <c r="BH1758" s="147"/>
    </row>
    <row r="1759" spans="1:60" ht="22.5" outlineLevel="1">
      <c r="A1759" s="170">
        <v>256</v>
      </c>
      <c r="B1759" s="171" t="s">
        <v>1201</v>
      </c>
      <c r="C1759" s="181" t="s">
        <v>1202</v>
      </c>
      <c r="D1759" s="172" t="s">
        <v>257</v>
      </c>
      <c r="E1759" s="173">
        <v>388.10430000000002</v>
      </c>
      <c r="F1759" s="174"/>
      <c r="G1759" s="175">
        <f>ROUND(E1759*F1759,2)</f>
        <v>0</v>
      </c>
      <c r="H1759" s="174"/>
      <c r="I1759" s="175">
        <f>ROUND(E1759*H1759,2)</f>
        <v>0</v>
      </c>
      <c r="J1759" s="174"/>
      <c r="K1759" s="175">
        <f>ROUND(E1759*J1759,2)</f>
        <v>0</v>
      </c>
      <c r="L1759" s="175">
        <v>21</v>
      </c>
      <c r="M1759" s="175">
        <f>G1759*(1+L1759/100)</f>
        <v>0</v>
      </c>
      <c r="N1759" s="175">
        <v>1.0500000000000001E-2</v>
      </c>
      <c r="O1759" s="175">
        <f>ROUND(E1759*N1759,2)</f>
        <v>4.08</v>
      </c>
      <c r="P1759" s="175">
        <v>0</v>
      </c>
      <c r="Q1759" s="175">
        <f>ROUND(E1759*P1759,2)</f>
        <v>0</v>
      </c>
      <c r="R1759" s="175" t="s">
        <v>321</v>
      </c>
      <c r="S1759" s="175" t="s">
        <v>184</v>
      </c>
      <c r="T1759" s="176" t="s">
        <v>229</v>
      </c>
      <c r="U1759" s="157">
        <v>0</v>
      </c>
      <c r="V1759" s="157">
        <f>ROUND(E1759*U1759,2)</f>
        <v>0</v>
      </c>
      <c r="W1759" s="157"/>
      <c r="X1759" s="157" t="s">
        <v>322</v>
      </c>
      <c r="Y1759" s="147"/>
      <c r="Z1759" s="147"/>
      <c r="AA1759" s="147"/>
      <c r="AB1759" s="147"/>
      <c r="AC1759" s="147"/>
      <c r="AD1759" s="147"/>
      <c r="AE1759" s="147"/>
      <c r="AF1759" s="147"/>
      <c r="AG1759" s="147" t="s">
        <v>323</v>
      </c>
      <c r="AH1759" s="147"/>
      <c r="AI1759" s="147"/>
      <c r="AJ1759" s="147"/>
      <c r="AK1759" s="147"/>
      <c r="AL1759" s="147"/>
      <c r="AM1759" s="147"/>
      <c r="AN1759" s="147"/>
      <c r="AO1759" s="147"/>
      <c r="AP1759" s="147"/>
      <c r="AQ1759" s="147"/>
      <c r="AR1759" s="147"/>
      <c r="AS1759" s="147"/>
      <c r="AT1759" s="147"/>
      <c r="AU1759" s="147"/>
      <c r="AV1759" s="147"/>
      <c r="AW1759" s="147"/>
      <c r="AX1759" s="147"/>
      <c r="AY1759" s="147"/>
      <c r="AZ1759" s="147"/>
      <c r="BA1759" s="147"/>
      <c r="BB1759" s="147"/>
      <c r="BC1759" s="147"/>
      <c r="BD1759" s="147"/>
      <c r="BE1759" s="147"/>
      <c r="BF1759" s="147"/>
      <c r="BG1759" s="147"/>
      <c r="BH1759" s="147"/>
    </row>
    <row r="1760" spans="1:60" outlineLevel="1">
      <c r="A1760" s="154"/>
      <c r="B1760" s="155"/>
      <c r="C1760" s="183" t="s">
        <v>620</v>
      </c>
      <c r="D1760" s="161"/>
      <c r="E1760" s="162"/>
      <c r="F1760" s="157"/>
      <c r="G1760" s="157"/>
      <c r="H1760" s="157"/>
      <c r="I1760" s="157"/>
      <c r="J1760" s="157"/>
      <c r="K1760" s="157"/>
      <c r="L1760" s="157"/>
      <c r="M1760" s="157"/>
      <c r="N1760" s="157"/>
      <c r="O1760" s="157"/>
      <c r="P1760" s="157"/>
      <c r="Q1760" s="157"/>
      <c r="R1760" s="157"/>
      <c r="S1760" s="157"/>
      <c r="T1760" s="157"/>
      <c r="U1760" s="157"/>
      <c r="V1760" s="157"/>
      <c r="W1760" s="157"/>
      <c r="X1760" s="157"/>
      <c r="Y1760" s="147"/>
      <c r="Z1760" s="147"/>
      <c r="AA1760" s="147"/>
      <c r="AB1760" s="147"/>
      <c r="AC1760" s="147"/>
      <c r="AD1760" s="147"/>
      <c r="AE1760" s="147"/>
      <c r="AF1760" s="147"/>
      <c r="AG1760" s="147" t="s">
        <v>187</v>
      </c>
      <c r="AH1760" s="147">
        <v>0</v>
      </c>
      <c r="AI1760" s="147"/>
      <c r="AJ1760" s="147"/>
      <c r="AK1760" s="147"/>
      <c r="AL1760" s="147"/>
      <c r="AM1760" s="147"/>
      <c r="AN1760" s="147"/>
      <c r="AO1760" s="147"/>
      <c r="AP1760" s="147"/>
      <c r="AQ1760" s="147"/>
      <c r="AR1760" s="147"/>
      <c r="AS1760" s="147"/>
      <c r="AT1760" s="147"/>
      <c r="AU1760" s="147"/>
      <c r="AV1760" s="147"/>
      <c r="AW1760" s="147"/>
      <c r="AX1760" s="147"/>
      <c r="AY1760" s="147"/>
      <c r="AZ1760" s="147"/>
      <c r="BA1760" s="147"/>
      <c r="BB1760" s="147"/>
      <c r="BC1760" s="147"/>
      <c r="BD1760" s="147"/>
      <c r="BE1760" s="147"/>
      <c r="BF1760" s="147"/>
      <c r="BG1760" s="147"/>
      <c r="BH1760" s="147"/>
    </row>
    <row r="1761" spans="1:60" outlineLevel="1">
      <c r="A1761" s="154"/>
      <c r="B1761" s="155"/>
      <c r="C1761" s="183" t="s">
        <v>1203</v>
      </c>
      <c r="D1761" s="161"/>
      <c r="E1761" s="162">
        <v>388.10430000000002</v>
      </c>
      <c r="F1761" s="157"/>
      <c r="G1761" s="157"/>
      <c r="H1761" s="157"/>
      <c r="I1761" s="157"/>
      <c r="J1761" s="157"/>
      <c r="K1761" s="157"/>
      <c r="L1761" s="157"/>
      <c r="M1761" s="157"/>
      <c r="N1761" s="157"/>
      <c r="O1761" s="157"/>
      <c r="P1761" s="157"/>
      <c r="Q1761" s="157"/>
      <c r="R1761" s="157"/>
      <c r="S1761" s="157"/>
      <c r="T1761" s="157"/>
      <c r="U1761" s="157"/>
      <c r="V1761" s="157"/>
      <c r="W1761" s="157"/>
      <c r="X1761" s="157"/>
      <c r="Y1761" s="147"/>
      <c r="Z1761" s="147"/>
      <c r="AA1761" s="147"/>
      <c r="AB1761" s="147"/>
      <c r="AC1761" s="147"/>
      <c r="AD1761" s="147"/>
      <c r="AE1761" s="147"/>
      <c r="AF1761" s="147"/>
      <c r="AG1761" s="147" t="s">
        <v>187</v>
      </c>
      <c r="AH1761" s="147">
        <v>0</v>
      </c>
      <c r="AI1761" s="147"/>
      <c r="AJ1761" s="147"/>
      <c r="AK1761" s="147"/>
      <c r="AL1761" s="147"/>
      <c r="AM1761" s="147"/>
      <c r="AN1761" s="147"/>
      <c r="AO1761" s="147"/>
      <c r="AP1761" s="147"/>
      <c r="AQ1761" s="147"/>
      <c r="AR1761" s="147"/>
      <c r="AS1761" s="147"/>
      <c r="AT1761" s="147"/>
      <c r="AU1761" s="147"/>
      <c r="AV1761" s="147"/>
      <c r="AW1761" s="147"/>
      <c r="AX1761" s="147"/>
      <c r="AY1761" s="147"/>
      <c r="AZ1761" s="147"/>
      <c r="BA1761" s="147"/>
      <c r="BB1761" s="147"/>
      <c r="BC1761" s="147"/>
      <c r="BD1761" s="147"/>
      <c r="BE1761" s="147"/>
      <c r="BF1761" s="147"/>
      <c r="BG1761" s="147"/>
      <c r="BH1761" s="147"/>
    </row>
    <row r="1762" spans="1:60" outlineLevel="1">
      <c r="A1762" s="154"/>
      <c r="B1762" s="155"/>
      <c r="C1762" s="244"/>
      <c r="D1762" s="245"/>
      <c r="E1762" s="245"/>
      <c r="F1762" s="245"/>
      <c r="G1762" s="245"/>
      <c r="H1762" s="157"/>
      <c r="I1762" s="157"/>
      <c r="J1762" s="157"/>
      <c r="K1762" s="157"/>
      <c r="L1762" s="157"/>
      <c r="M1762" s="157"/>
      <c r="N1762" s="157"/>
      <c r="O1762" s="157"/>
      <c r="P1762" s="157"/>
      <c r="Q1762" s="157"/>
      <c r="R1762" s="157"/>
      <c r="S1762" s="157"/>
      <c r="T1762" s="157"/>
      <c r="U1762" s="157"/>
      <c r="V1762" s="157"/>
      <c r="W1762" s="157"/>
      <c r="X1762" s="157"/>
      <c r="Y1762" s="147"/>
      <c r="Z1762" s="147"/>
      <c r="AA1762" s="147"/>
      <c r="AB1762" s="147"/>
      <c r="AC1762" s="147"/>
      <c r="AD1762" s="147"/>
      <c r="AE1762" s="147"/>
      <c r="AF1762" s="147"/>
      <c r="AG1762" s="147" t="s">
        <v>181</v>
      </c>
      <c r="AH1762" s="147"/>
      <c r="AI1762" s="147"/>
      <c r="AJ1762" s="147"/>
      <c r="AK1762" s="147"/>
      <c r="AL1762" s="147"/>
      <c r="AM1762" s="147"/>
      <c r="AN1762" s="147"/>
      <c r="AO1762" s="147"/>
      <c r="AP1762" s="147"/>
      <c r="AQ1762" s="147"/>
      <c r="AR1762" s="147"/>
      <c r="AS1762" s="147"/>
      <c r="AT1762" s="147"/>
      <c r="AU1762" s="147"/>
      <c r="AV1762" s="147"/>
      <c r="AW1762" s="147"/>
      <c r="AX1762" s="147"/>
      <c r="AY1762" s="147"/>
      <c r="AZ1762" s="147"/>
      <c r="BA1762" s="147"/>
      <c r="BB1762" s="147"/>
      <c r="BC1762" s="147"/>
      <c r="BD1762" s="147"/>
      <c r="BE1762" s="147"/>
      <c r="BF1762" s="147"/>
      <c r="BG1762" s="147"/>
      <c r="BH1762" s="147"/>
    </row>
    <row r="1763" spans="1:60" outlineLevel="1">
      <c r="A1763" s="154">
        <v>257</v>
      </c>
      <c r="B1763" s="155" t="s">
        <v>1204</v>
      </c>
      <c r="C1763" s="187" t="s">
        <v>1205</v>
      </c>
      <c r="D1763" s="156" t="s">
        <v>0</v>
      </c>
      <c r="E1763" s="178"/>
      <c r="F1763" s="158"/>
      <c r="G1763" s="157">
        <f>ROUND(E1763*F1763,2)</f>
        <v>0</v>
      </c>
      <c r="H1763" s="158"/>
      <c r="I1763" s="157">
        <f>ROUND(E1763*H1763,2)</f>
        <v>0</v>
      </c>
      <c r="J1763" s="158"/>
      <c r="K1763" s="157">
        <f>ROUND(E1763*J1763,2)</f>
        <v>0</v>
      </c>
      <c r="L1763" s="157">
        <v>21</v>
      </c>
      <c r="M1763" s="157">
        <f>G1763*(1+L1763/100)</f>
        <v>0</v>
      </c>
      <c r="N1763" s="157">
        <v>0</v>
      </c>
      <c r="O1763" s="157">
        <f>ROUND(E1763*N1763,2)</f>
        <v>0</v>
      </c>
      <c r="P1763" s="157">
        <v>0</v>
      </c>
      <c r="Q1763" s="157">
        <f>ROUND(E1763*P1763,2)</f>
        <v>0</v>
      </c>
      <c r="R1763" s="157" t="s">
        <v>1102</v>
      </c>
      <c r="S1763" s="157" t="s">
        <v>184</v>
      </c>
      <c r="T1763" s="157" t="s">
        <v>229</v>
      </c>
      <c r="U1763" s="157">
        <v>0</v>
      </c>
      <c r="V1763" s="157">
        <f>ROUND(E1763*U1763,2)</f>
        <v>0</v>
      </c>
      <c r="W1763" s="157"/>
      <c r="X1763" s="157" t="s">
        <v>806</v>
      </c>
      <c r="Y1763" s="147"/>
      <c r="Z1763" s="147"/>
      <c r="AA1763" s="147"/>
      <c r="AB1763" s="147"/>
      <c r="AC1763" s="147"/>
      <c r="AD1763" s="147"/>
      <c r="AE1763" s="147"/>
      <c r="AF1763" s="147"/>
      <c r="AG1763" s="147" t="s">
        <v>807</v>
      </c>
      <c r="AH1763" s="147"/>
      <c r="AI1763" s="147"/>
      <c r="AJ1763" s="147"/>
      <c r="AK1763" s="147"/>
      <c r="AL1763" s="147"/>
      <c r="AM1763" s="147"/>
      <c r="AN1763" s="147"/>
      <c r="AO1763" s="147"/>
      <c r="AP1763" s="147"/>
      <c r="AQ1763" s="147"/>
      <c r="AR1763" s="147"/>
      <c r="AS1763" s="147"/>
      <c r="AT1763" s="147"/>
      <c r="AU1763" s="147"/>
      <c r="AV1763" s="147"/>
      <c r="AW1763" s="147"/>
      <c r="AX1763" s="147"/>
      <c r="AY1763" s="147"/>
      <c r="AZ1763" s="147"/>
      <c r="BA1763" s="147"/>
      <c r="BB1763" s="147"/>
      <c r="BC1763" s="147"/>
      <c r="BD1763" s="147"/>
      <c r="BE1763" s="147"/>
      <c r="BF1763" s="147"/>
      <c r="BG1763" s="147"/>
      <c r="BH1763" s="147"/>
    </row>
    <row r="1764" spans="1:60" outlineLevel="1">
      <c r="A1764" s="154"/>
      <c r="B1764" s="155"/>
      <c r="C1764" s="244"/>
      <c r="D1764" s="245"/>
      <c r="E1764" s="245"/>
      <c r="F1764" s="245"/>
      <c r="G1764" s="245"/>
      <c r="H1764" s="157"/>
      <c r="I1764" s="157"/>
      <c r="J1764" s="157"/>
      <c r="K1764" s="157"/>
      <c r="L1764" s="157"/>
      <c r="M1764" s="157"/>
      <c r="N1764" s="157"/>
      <c r="O1764" s="157"/>
      <c r="P1764" s="157"/>
      <c r="Q1764" s="157"/>
      <c r="R1764" s="157"/>
      <c r="S1764" s="157"/>
      <c r="T1764" s="157"/>
      <c r="U1764" s="157"/>
      <c r="V1764" s="157"/>
      <c r="W1764" s="157"/>
      <c r="X1764" s="157"/>
      <c r="Y1764" s="147"/>
      <c r="Z1764" s="147"/>
      <c r="AA1764" s="147"/>
      <c r="AB1764" s="147"/>
      <c r="AC1764" s="147"/>
      <c r="AD1764" s="147"/>
      <c r="AE1764" s="147"/>
      <c r="AF1764" s="147"/>
      <c r="AG1764" s="147" t="s">
        <v>181</v>
      </c>
      <c r="AH1764" s="147"/>
      <c r="AI1764" s="147"/>
      <c r="AJ1764" s="147"/>
      <c r="AK1764" s="147"/>
      <c r="AL1764" s="147"/>
      <c r="AM1764" s="147"/>
      <c r="AN1764" s="147"/>
      <c r="AO1764" s="147"/>
      <c r="AP1764" s="147"/>
      <c r="AQ1764" s="147"/>
      <c r="AR1764" s="147"/>
      <c r="AS1764" s="147"/>
      <c r="AT1764" s="147"/>
      <c r="AU1764" s="147"/>
      <c r="AV1764" s="147"/>
      <c r="AW1764" s="147"/>
      <c r="AX1764" s="147"/>
      <c r="AY1764" s="147"/>
      <c r="AZ1764" s="147"/>
      <c r="BA1764" s="147"/>
      <c r="BB1764" s="147"/>
      <c r="BC1764" s="147"/>
      <c r="BD1764" s="147"/>
      <c r="BE1764" s="147"/>
      <c r="BF1764" s="147"/>
      <c r="BG1764" s="147"/>
      <c r="BH1764" s="147"/>
    </row>
    <row r="1765" spans="1:60">
      <c r="A1765" s="164" t="s">
        <v>170</v>
      </c>
      <c r="B1765" s="165" t="s">
        <v>134</v>
      </c>
      <c r="C1765" s="180" t="s">
        <v>135</v>
      </c>
      <c r="D1765" s="166"/>
      <c r="E1765" s="167"/>
      <c r="F1765" s="168"/>
      <c r="G1765" s="168">
        <f>SUMIF(AG1766:AG1801,"&lt;&gt;NOR",G1766:G1801)</f>
        <v>0</v>
      </c>
      <c r="H1765" s="168"/>
      <c r="I1765" s="168">
        <f>SUM(I1766:I1801)</f>
        <v>0</v>
      </c>
      <c r="J1765" s="168"/>
      <c r="K1765" s="168">
        <f>SUM(K1766:K1801)</f>
        <v>0</v>
      </c>
      <c r="L1765" s="168"/>
      <c r="M1765" s="168">
        <f>SUM(M1766:M1801)</f>
        <v>0</v>
      </c>
      <c r="N1765" s="168"/>
      <c r="O1765" s="168">
        <f>SUM(O1766:O1801)</f>
        <v>0.96000000000000008</v>
      </c>
      <c r="P1765" s="168"/>
      <c r="Q1765" s="168">
        <f>SUM(Q1766:Q1801)</f>
        <v>0</v>
      </c>
      <c r="R1765" s="168"/>
      <c r="S1765" s="168"/>
      <c r="T1765" s="169"/>
      <c r="U1765" s="163"/>
      <c r="V1765" s="163">
        <f>SUM(V1766:V1801)</f>
        <v>0</v>
      </c>
      <c r="W1765" s="163"/>
      <c r="X1765" s="163"/>
      <c r="AG1765" t="s">
        <v>171</v>
      </c>
    </row>
    <row r="1766" spans="1:60" outlineLevel="1">
      <c r="A1766" s="170">
        <v>258</v>
      </c>
      <c r="B1766" s="171" t="s">
        <v>1206</v>
      </c>
      <c r="C1766" s="181" t="s">
        <v>1207</v>
      </c>
      <c r="D1766" s="172" t="s">
        <v>257</v>
      </c>
      <c r="E1766" s="173">
        <v>1900.3030000000001</v>
      </c>
      <c r="F1766" s="174"/>
      <c r="G1766" s="175">
        <f>ROUND(E1766*F1766,2)</f>
        <v>0</v>
      </c>
      <c r="H1766" s="174"/>
      <c r="I1766" s="175">
        <f>ROUND(E1766*H1766,2)</f>
        <v>0</v>
      </c>
      <c r="J1766" s="174"/>
      <c r="K1766" s="175">
        <f>ROUND(E1766*J1766,2)</f>
        <v>0</v>
      </c>
      <c r="L1766" s="175">
        <v>21</v>
      </c>
      <c r="M1766" s="175">
        <f>G1766*(1+L1766/100)</f>
        <v>0</v>
      </c>
      <c r="N1766" s="175">
        <v>4.2000000000000002E-4</v>
      </c>
      <c r="O1766" s="175">
        <f>ROUND(E1766*N1766,2)</f>
        <v>0.8</v>
      </c>
      <c r="P1766" s="175">
        <v>0</v>
      </c>
      <c r="Q1766" s="175">
        <f>ROUND(E1766*P1766,2)</f>
        <v>0</v>
      </c>
      <c r="R1766" s="175" t="s">
        <v>830</v>
      </c>
      <c r="S1766" s="175" t="s">
        <v>184</v>
      </c>
      <c r="T1766" s="176" t="s">
        <v>229</v>
      </c>
      <c r="U1766" s="157">
        <v>0</v>
      </c>
      <c r="V1766" s="157">
        <f>ROUND(E1766*U1766,2)</f>
        <v>0</v>
      </c>
      <c r="W1766" s="157"/>
      <c r="X1766" s="157" t="s">
        <v>280</v>
      </c>
      <c r="Y1766" s="147"/>
      <c r="Z1766" s="147"/>
      <c r="AA1766" s="147"/>
      <c r="AB1766" s="147"/>
      <c r="AC1766" s="147"/>
      <c r="AD1766" s="147"/>
      <c r="AE1766" s="147"/>
      <c r="AF1766" s="147"/>
      <c r="AG1766" s="147" t="s">
        <v>281</v>
      </c>
      <c r="AH1766" s="147"/>
      <c r="AI1766" s="147"/>
      <c r="AJ1766" s="147"/>
      <c r="AK1766" s="147"/>
      <c r="AL1766" s="147"/>
      <c r="AM1766" s="147"/>
      <c r="AN1766" s="147"/>
      <c r="AO1766" s="147"/>
      <c r="AP1766" s="147"/>
      <c r="AQ1766" s="147"/>
      <c r="AR1766" s="147"/>
      <c r="AS1766" s="147"/>
      <c r="AT1766" s="147"/>
      <c r="AU1766" s="147"/>
      <c r="AV1766" s="147"/>
      <c r="AW1766" s="147"/>
      <c r="AX1766" s="147"/>
      <c r="AY1766" s="147"/>
      <c r="AZ1766" s="147"/>
      <c r="BA1766" s="147"/>
      <c r="BB1766" s="147"/>
      <c r="BC1766" s="147"/>
      <c r="BD1766" s="147"/>
      <c r="BE1766" s="147"/>
      <c r="BF1766" s="147"/>
      <c r="BG1766" s="147"/>
      <c r="BH1766" s="147"/>
    </row>
    <row r="1767" spans="1:60" outlineLevel="1">
      <c r="A1767" s="154"/>
      <c r="B1767" s="155"/>
      <c r="C1767" s="183" t="s">
        <v>600</v>
      </c>
      <c r="D1767" s="161"/>
      <c r="E1767" s="162"/>
      <c r="F1767" s="157"/>
      <c r="G1767" s="157"/>
      <c r="H1767" s="157"/>
      <c r="I1767" s="157"/>
      <c r="J1767" s="157"/>
      <c r="K1767" s="157"/>
      <c r="L1767" s="157"/>
      <c r="M1767" s="157"/>
      <c r="N1767" s="157"/>
      <c r="O1767" s="157"/>
      <c r="P1767" s="157"/>
      <c r="Q1767" s="157"/>
      <c r="R1767" s="157"/>
      <c r="S1767" s="157"/>
      <c r="T1767" s="157"/>
      <c r="U1767" s="157"/>
      <c r="V1767" s="157"/>
      <c r="W1767" s="157"/>
      <c r="X1767" s="157"/>
      <c r="Y1767" s="147"/>
      <c r="Z1767" s="147"/>
      <c r="AA1767" s="147"/>
      <c r="AB1767" s="147"/>
      <c r="AC1767" s="147"/>
      <c r="AD1767" s="147"/>
      <c r="AE1767" s="147"/>
      <c r="AF1767" s="147"/>
      <c r="AG1767" s="147" t="s">
        <v>187</v>
      </c>
      <c r="AH1767" s="147">
        <v>0</v>
      </c>
      <c r="AI1767" s="147"/>
      <c r="AJ1767" s="147"/>
      <c r="AK1767" s="147"/>
      <c r="AL1767" s="147"/>
      <c r="AM1767" s="147"/>
      <c r="AN1767" s="147"/>
      <c r="AO1767" s="147"/>
      <c r="AP1767" s="147"/>
      <c r="AQ1767" s="147"/>
      <c r="AR1767" s="147"/>
      <c r="AS1767" s="147"/>
      <c r="AT1767" s="147"/>
      <c r="AU1767" s="147"/>
      <c r="AV1767" s="147"/>
      <c r="AW1767" s="147"/>
      <c r="AX1767" s="147"/>
      <c r="AY1767" s="147"/>
      <c r="AZ1767" s="147"/>
      <c r="BA1767" s="147"/>
      <c r="BB1767" s="147"/>
      <c r="BC1767" s="147"/>
      <c r="BD1767" s="147"/>
      <c r="BE1767" s="147"/>
      <c r="BF1767" s="147"/>
      <c r="BG1767" s="147"/>
      <c r="BH1767" s="147"/>
    </row>
    <row r="1768" spans="1:60" outlineLevel="1">
      <c r="A1768" s="154"/>
      <c r="B1768" s="155"/>
      <c r="C1768" s="183" t="s">
        <v>601</v>
      </c>
      <c r="D1768" s="161"/>
      <c r="E1768" s="162">
        <v>-317.21199999999999</v>
      </c>
      <c r="F1768" s="157"/>
      <c r="G1768" s="157"/>
      <c r="H1768" s="157"/>
      <c r="I1768" s="157"/>
      <c r="J1768" s="157"/>
      <c r="K1768" s="157"/>
      <c r="L1768" s="157"/>
      <c r="M1768" s="157"/>
      <c r="N1768" s="157"/>
      <c r="O1768" s="157"/>
      <c r="P1768" s="157"/>
      <c r="Q1768" s="157"/>
      <c r="R1768" s="157"/>
      <c r="S1768" s="157"/>
      <c r="T1768" s="157"/>
      <c r="U1768" s="157"/>
      <c r="V1768" s="157"/>
      <c r="W1768" s="157"/>
      <c r="X1768" s="157"/>
      <c r="Y1768" s="147"/>
      <c r="Z1768" s="147"/>
      <c r="AA1768" s="147"/>
      <c r="AB1768" s="147"/>
      <c r="AC1768" s="147"/>
      <c r="AD1768" s="147"/>
      <c r="AE1768" s="147"/>
      <c r="AF1768" s="147"/>
      <c r="AG1768" s="147" t="s">
        <v>187</v>
      </c>
      <c r="AH1768" s="147">
        <v>0</v>
      </c>
      <c r="AI1768" s="147"/>
      <c r="AJ1768" s="147"/>
      <c r="AK1768" s="147"/>
      <c r="AL1768" s="147"/>
      <c r="AM1768" s="147"/>
      <c r="AN1768" s="147"/>
      <c r="AO1768" s="147"/>
      <c r="AP1768" s="147"/>
      <c r="AQ1768" s="147"/>
      <c r="AR1768" s="147"/>
      <c r="AS1768" s="147"/>
      <c r="AT1768" s="147"/>
      <c r="AU1768" s="147"/>
      <c r="AV1768" s="147"/>
      <c r="AW1768" s="147"/>
      <c r="AX1768" s="147"/>
      <c r="AY1768" s="147"/>
      <c r="AZ1768" s="147"/>
      <c r="BA1768" s="147"/>
      <c r="BB1768" s="147"/>
      <c r="BC1768" s="147"/>
      <c r="BD1768" s="147"/>
      <c r="BE1768" s="147"/>
      <c r="BF1768" s="147"/>
      <c r="BG1768" s="147"/>
      <c r="BH1768" s="147"/>
    </row>
    <row r="1769" spans="1:60" outlineLevel="1">
      <c r="A1769" s="154"/>
      <c r="B1769" s="155"/>
      <c r="C1769" s="183" t="s">
        <v>338</v>
      </c>
      <c r="D1769" s="161"/>
      <c r="E1769" s="162"/>
      <c r="F1769" s="157"/>
      <c r="G1769" s="157"/>
      <c r="H1769" s="157"/>
      <c r="I1769" s="157"/>
      <c r="J1769" s="157"/>
      <c r="K1769" s="157"/>
      <c r="L1769" s="157"/>
      <c r="M1769" s="157"/>
      <c r="N1769" s="157"/>
      <c r="O1769" s="157"/>
      <c r="P1769" s="157"/>
      <c r="Q1769" s="157"/>
      <c r="R1769" s="157"/>
      <c r="S1769" s="157"/>
      <c r="T1769" s="157"/>
      <c r="U1769" s="157"/>
      <c r="V1769" s="157"/>
      <c r="W1769" s="157"/>
      <c r="X1769" s="157"/>
      <c r="Y1769" s="147"/>
      <c r="Z1769" s="147"/>
      <c r="AA1769" s="147"/>
      <c r="AB1769" s="147"/>
      <c r="AC1769" s="147"/>
      <c r="AD1769" s="147"/>
      <c r="AE1769" s="147"/>
      <c r="AF1769" s="147"/>
      <c r="AG1769" s="147" t="s">
        <v>187</v>
      </c>
      <c r="AH1769" s="147">
        <v>0</v>
      </c>
      <c r="AI1769" s="147"/>
      <c r="AJ1769" s="147"/>
      <c r="AK1769" s="147"/>
      <c r="AL1769" s="147"/>
      <c r="AM1769" s="147"/>
      <c r="AN1769" s="147"/>
      <c r="AO1769" s="147"/>
      <c r="AP1769" s="147"/>
      <c r="AQ1769" s="147"/>
      <c r="AR1769" s="147"/>
      <c r="AS1769" s="147"/>
      <c r="AT1769" s="147"/>
      <c r="AU1769" s="147"/>
      <c r="AV1769" s="147"/>
      <c r="AW1769" s="147"/>
      <c r="AX1769" s="147"/>
      <c r="AY1769" s="147"/>
      <c r="AZ1769" s="147"/>
      <c r="BA1769" s="147"/>
      <c r="BB1769" s="147"/>
      <c r="BC1769" s="147"/>
      <c r="BD1769" s="147"/>
      <c r="BE1769" s="147"/>
      <c r="BF1769" s="147"/>
      <c r="BG1769" s="147"/>
      <c r="BH1769" s="147"/>
    </row>
    <row r="1770" spans="1:60" outlineLevel="1">
      <c r="A1770" s="154"/>
      <c r="B1770" s="155"/>
      <c r="C1770" s="183" t="s">
        <v>602</v>
      </c>
      <c r="D1770" s="161"/>
      <c r="E1770" s="162">
        <v>42.954999999999998</v>
      </c>
      <c r="F1770" s="157"/>
      <c r="G1770" s="157"/>
      <c r="H1770" s="157"/>
      <c r="I1770" s="157"/>
      <c r="J1770" s="157"/>
      <c r="K1770" s="157"/>
      <c r="L1770" s="157"/>
      <c r="M1770" s="157"/>
      <c r="N1770" s="157"/>
      <c r="O1770" s="157"/>
      <c r="P1770" s="157"/>
      <c r="Q1770" s="157"/>
      <c r="R1770" s="157"/>
      <c r="S1770" s="157"/>
      <c r="T1770" s="157"/>
      <c r="U1770" s="157"/>
      <c r="V1770" s="157"/>
      <c r="W1770" s="157"/>
      <c r="X1770" s="157"/>
      <c r="Y1770" s="147"/>
      <c r="Z1770" s="147"/>
      <c r="AA1770" s="147"/>
      <c r="AB1770" s="147"/>
      <c r="AC1770" s="147"/>
      <c r="AD1770" s="147"/>
      <c r="AE1770" s="147"/>
      <c r="AF1770" s="147"/>
      <c r="AG1770" s="147" t="s">
        <v>187</v>
      </c>
      <c r="AH1770" s="147">
        <v>0</v>
      </c>
      <c r="AI1770" s="147"/>
      <c r="AJ1770" s="147"/>
      <c r="AK1770" s="147"/>
      <c r="AL1770" s="147"/>
      <c r="AM1770" s="147"/>
      <c r="AN1770" s="147"/>
      <c r="AO1770" s="147"/>
      <c r="AP1770" s="147"/>
      <c r="AQ1770" s="147"/>
      <c r="AR1770" s="147"/>
      <c r="AS1770" s="147"/>
      <c r="AT1770" s="147"/>
      <c r="AU1770" s="147"/>
      <c r="AV1770" s="147"/>
      <c r="AW1770" s="147"/>
      <c r="AX1770" s="147"/>
      <c r="AY1770" s="147"/>
      <c r="AZ1770" s="147"/>
      <c r="BA1770" s="147"/>
      <c r="BB1770" s="147"/>
      <c r="BC1770" s="147"/>
      <c r="BD1770" s="147"/>
      <c r="BE1770" s="147"/>
      <c r="BF1770" s="147"/>
      <c r="BG1770" s="147"/>
      <c r="BH1770" s="147"/>
    </row>
    <row r="1771" spans="1:60" outlineLevel="1">
      <c r="A1771" s="154"/>
      <c r="B1771" s="155"/>
      <c r="C1771" s="183" t="s">
        <v>603</v>
      </c>
      <c r="D1771" s="161"/>
      <c r="E1771" s="162">
        <v>50.765000000000001</v>
      </c>
      <c r="F1771" s="157"/>
      <c r="G1771" s="157"/>
      <c r="H1771" s="157"/>
      <c r="I1771" s="157"/>
      <c r="J1771" s="157"/>
      <c r="K1771" s="157"/>
      <c r="L1771" s="157"/>
      <c r="M1771" s="157"/>
      <c r="N1771" s="157"/>
      <c r="O1771" s="157"/>
      <c r="P1771" s="157"/>
      <c r="Q1771" s="157"/>
      <c r="R1771" s="157"/>
      <c r="S1771" s="157"/>
      <c r="T1771" s="157"/>
      <c r="U1771" s="157"/>
      <c r="V1771" s="157"/>
      <c r="W1771" s="157"/>
      <c r="X1771" s="157"/>
      <c r="Y1771" s="147"/>
      <c r="Z1771" s="147"/>
      <c r="AA1771" s="147"/>
      <c r="AB1771" s="147"/>
      <c r="AC1771" s="147"/>
      <c r="AD1771" s="147"/>
      <c r="AE1771" s="147"/>
      <c r="AF1771" s="147"/>
      <c r="AG1771" s="147" t="s">
        <v>187</v>
      </c>
      <c r="AH1771" s="147">
        <v>0</v>
      </c>
      <c r="AI1771" s="147"/>
      <c r="AJ1771" s="147"/>
      <c r="AK1771" s="147"/>
      <c r="AL1771" s="147"/>
      <c r="AM1771" s="147"/>
      <c r="AN1771" s="147"/>
      <c r="AO1771" s="147"/>
      <c r="AP1771" s="147"/>
      <c r="AQ1771" s="147"/>
      <c r="AR1771" s="147"/>
      <c r="AS1771" s="147"/>
      <c r="AT1771" s="147"/>
      <c r="AU1771" s="147"/>
      <c r="AV1771" s="147"/>
      <c r="AW1771" s="147"/>
      <c r="AX1771" s="147"/>
      <c r="AY1771" s="147"/>
      <c r="AZ1771" s="147"/>
      <c r="BA1771" s="147"/>
      <c r="BB1771" s="147"/>
      <c r="BC1771" s="147"/>
      <c r="BD1771" s="147"/>
      <c r="BE1771" s="147"/>
      <c r="BF1771" s="147"/>
      <c r="BG1771" s="147"/>
      <c r="BH1771" s="147"/>
    </row>
    <row r="1772" spans="1:60" outlineLevel="1">
      <c r="A1772" s="154"/>
      <c r="B1772" s="155"/>
      <c r="C1772" s="183" t="s">
        <v>338</v>
      </c>
      <c r="D1772" s="161"/>
      <c r="E1772" s="162"/>
      <c r="F1772" s="157"/>
      <c r="G1772" s="157"/>
      <c r="H1772" s="157"/>
      <c r="I1772" s="157"/>
      <c r="J1772" s="157"/>
      <c r="K1772" s="157"/>
      <c r="L1772" s="157"/>
      <c r="M1772" s="157"/>
      <c r="N1772" s="157"/>
      <c r="O1772" s="157"/>
      <c r="P1772" s="157"/>
      <c r="Q1772" s="157"/>
      <c r="R1772" s="157"/>
      <c r="S1772" s="157"/>
      <c r="T1772" s="157"/>
      <c r="U1772" s="157"/>
      <c r="V1772" s="157"/>
      <c r="W1772" s="157"/>
      <c r="X1772" s="157"/>
      <c r="Y1772" s="147"/>
      <c r="Z1772" s="147"/>
      <c r="AA1772" s="147"/>
      <c r="AB1772" s="147"/>
      <c r="AC1772" s="147"/>
      <c r="AD1772" s="147"/>
      <c r="AE1772" s="147"/>
      <c r="AF1772" s="147"/>
      <c r="AG1772" s="147" t="s">
        <v>187</v>
      </c>
      <c r="AH1772" s="147">
        <v>0</v>
      </c>
      <c r="AI1772" s="147"/>
      <c r="AJ1772" s="147"/>
      <c r="AK1772" s="147"/>
      <c r="AL1772" s="147"/>
      <c r="AM1772" s="147"/>
      <c r="AN1772" s="147"/>
      <c r="AO1772" s="147"/>
      <c r="AP1772" s="147"/>
      <c r="AQ1772" s="147"/>
      <c r="AR1772" s="147"/>
      <c r="AS1772" s="147"/>
      <c r="AT1772" s="147"/>
      <c r="AU1772" s="147"/>
      <c r="AV1772" s="147"/>
      <c r="AW1772" s="147"/>
      <c r="AX1772" s="147"/>
      <c r="AY1772" s="147"/>
      <c r="AZ1772" s="147"/>
      <c r="BA1772" s="147"/>
      <c r="BB1772" s="147"/>
      <c r="BC1772" s="147"/>
      <c r="BD1772" s="147"/>
      <c r="BE1772" s="147"/>
      <c r="BF1772" s="147"/>
      <c r="BG1772" s="147"/>
      <c r="BH1772" s="147"/>
    </row>
    <row r="1773" spans="1:60" outlineLevel="1">
      <c r="A1773" s="154"/>
      <c r="B1773" s="155"/>
      <c r="C1773" s="183" t="s">
        <v>339</v>
      </c>
      <c r="D1773" s="161"/>
      <c r="E1773" s="162"/>
      <c r="F1773" s="157"/>
      <c r="G1773" s="157"/>
      <c r="H1773" s="157"/>
      <c r="I1773" s="157"/>
      <c r="J1773" s="157"/>
      <c r="K1773" s="157"/>
      <c r="L1773" s="157"/>
      <c r="M1773" s="157"/>
      <c r="N1773" s="157"/>
      <c r="O1773" s="157"/>
      <c r="P1773" s="157"/>
      <c r="Q1773" s="157"/>
      <c r="R1773" s="157"/>
      <c r="S1773" s="157"/>
      <c r="T1773" s="157"/>
      <c r="U1773" s="157"/>
      <c r="V1773" s="157"/>
      <c r="W1773" s="157"/>
      <c r="X1773" s="157"/>
      <c r="Y1773" s="147"/>
      <c r="Z1773" s="147"/>
      <c r="AA1773" s="147"/>
      <c r="AB1773" s="147"/>
      <c r="AC1773" s="147"/>
      <c r="AD1773" s="147"/>
      <c r="AE1773" s="147"/>
      <c r="AF1773" s="147"/>
      <c r="AG1773" s="147" t="s">
        <v>187</v>
      </c>
      <c r="AH1773" s="147">
        <v>0</v>
      </c>
      <c r="AI1773" s="147"/>
      <c r="AJ1773" s="147"/>
      <c r="AK1773" s="147"/>
      <c r="AL1773" s="147"/>
      <c r="AM1773" s="147"/>
      <c r="AN1773" s="147"/>
      <c r="AO1773" s="147"/>
      <c r="AP1773" s="147"/>
      <c r="AQ1773" s="147"/>
      <c r="AR1773" s="147"/>
      <c r="AS1773" s="147"/>
      <c r="AT1773" s="147"/>
      <c r="AU1773" s="147"/>
      <c r="AV1773" s="147"/>
      <c r="AW1773" s="147"/>
      <c r="AX1773" s="147"/>
      <c r="AY1773" s="147"/>
      <c r="AZ1773" s="147"/>
      <c r="BA1773" s="147"/>
      <c r="BB1773" s="147"/>
      <c r="BC1773" s="147"/>
      <c r="BD1773" s="147"/>
      <c r="BE1773" s="147"/>
      <c r="BF1773" s="147"/>
      <c r="BG1773" s="147"/>
      <c r="BH1773" s="147"/>
    </row>
    <row r="1774" spans="1:60" outlineLevel="1">
      <c r="A1774" s="154"/>
      <c r="B1774" s="155"/>
      <c r="C1774" s="183" t="s">
        <v>340</v>
      </c>
      <c r="D1774" s="161"/>
      <c r="E1774" s="162">
        <v>307.43</v>
      </c>
      <c r="F1774" s="157"/>
      <c r="G1774" s="157"/>
      <c r="H1774" s="157"/>
      <c r="I1774" s="157"/>
      <c r="J1774" s="157"/>
      <c r="K1774" s="157"/>
      <c r="L1774" s="157"/>
      <c r="M1774" s="157"/>
      <c r="N1774" s="157"/>
      <c r="O1774" s="157"/>
      <c r="P1774" s="157"/>
      <c r="Q1774" s="157"/>
      <c r="R1774" s="157"/>
      <c r="S1774" s="157"/>
      <c r="T1774" s="157"/>
      <c r="U1774" s="157"/>
      <c r="V1774" s="157"/>
      <c r="W1774" s="157"/>
      <c r="X1774" s="157"/>
      <c r="Y1774" s="147"/>
      <c r="Z1774" s="147"/>
      <c r="AA1774" s="147"/>
      <c r="AB1774" s="147"/>
      <c r="AC1774" s="147"/>
      <c r="AD1774" s="147"/>
      <c r="AE1774" s="147"/>
      <c r="AF1774" s="147"/>
      <c r="AG1774" s="147" t="s">
        <v>187</v>
      </c>
      <c r="AH1774" s="147">
        <v>0</v>
      </c>
      <c r="AI1774" s="147"/>
      <c r="AJ1774" s="147"/>
      <c r="AK1774" s="147"/>
      <c r="AL1774" s="147"/>
      <c r="AM1774" s="147"/>
      <c r="AN1774" s="147"/>
      <c r="AO1774" s="147"/>
      <c r="AP1774" s="147"/>
      <c r="AQ1774" s="147"/>
      <c r="AR1774" s="147"/>
      <c r="AS1774" s="147"/>
      <c r="AT1774" s="147"/>
      <c r="AU1774" s="147"/>
      <c r="AV1774" s="147"/>
      <c r="AW1774" s="147"/>
      <c r="AX1774" s="147"/>
      <c r="AY1774" s="147"/>
      <c r="AZ1774" s="147"/>
      <c r="BA1774" s="147"/>
      <c r="BB1774" s="147"/>
      <c r="BC1774" s="147"/>
      <c r="BD1774" s="147"/>
      <c r="BE1774" s="147"/>
      <c r="BF1774" s="147"/>
      <c r="BG1774" s="147"/>
      <c r="BH1774" s="147"/>
    </row>
    <row r="1775" spans="1:60" outlineLevel="1">
      <c r="A1775" s="154"/>
      <c r="B1775" s="155"/>
      <c r="C1775" s="183" t="s">
        <v>345</v>
      </c>
      <c r="D1775" s="161"/>
      <c r="E1775" s="162"/>
      <c r="F1775" s="157"/>
      <c r="G1775" s="157"/>
      <c r="H1775" s="157"/>
      <c r="I1775" s="157"/>
      <c r="J1775" s="157"/>
      <c r="K1775" s="157"/>
      <c r="L1775" s="157"/>
      <c r="M1775" s="157"/>
      <c r="N1775" s="157"/>
      <c r="O1775" s="157"/>
      <c r="P1775" s="157"/>
      <c r="Q1775" s="157"/>
      <c r="R1775" s="157"/>
      <c r="S1775" s="157"/>
      <c r="T1775" s="157"/>
      <c r="U1775" s="157"/>
      <c r="V1775" s="157"/>
      <c r="W1775" s="157"/>
      <c r="X1775" s="157"/>
      <c r="Y1775" s="147"/>
      <c r="Z1775" s="147"/>
      <c r="AA1775" s="147"/>
      <c r="AB1775" s="147"/>
      <c r="AC1775" s="147"/>
      <c r="AD1775" s="147"/>
      <c r="AE1775" s="147"/>
      <c r="AF1775" s="147"/>
      <c r="AG1775" s="147" t="s">
        <v>187</v>
      </c>
      <c r="AH1775" s="147">
        <v>0</v>
      </c>
      <c r="AI1775" s="147"/>
      <c r="AJ1775" s="147"/>
      <c r="AK1775" s="147"/>
      <c r="AL1775" s="147"/>
      <c r="AM1775" s="147"/>
      <c r="AN1775" s="147"/>
      <c r="AO1775" s="147"/>
      <c r="AP1775" s="147"/>
      <c r="AQ1775" s="147"/>
      <c r="AR1775" s="147"/>
      <c r="AS1775" s="147"/>
      <c r="AT1775" s="147"/>
      <c r="AU1775" s="147"/>
      <c r="AV1775" s="147"/>
      <c r="AW1775" s="147"/>
      <c r="AX1775" s="147"/>
      <c r="AY1775" s="147"/>
      <c r="AZ1775" s="147"/>
      <c r="BA1775" s="147"/>
      <c r="BB1775" s="147"/>
      <c r="BC1775" s="147"/>
      <c r="BD1775" s="147"/>
      <c r="BE1775" s="147"/>
      <c r="BF1775" s="147"/>
      <c r="BG1775" s="147"/>
      <c r="BH1775" s="147"/>
    </row>
    <row r="1776" spans="1:60" outlineLevel="1">
      <c r="A1776" s="154"/>
      <c r="B1776" s="155"/>
      <c r="C1776" s="183" t="s">
        <v>605</v>
      </c>
      <c r="D1776" s="161"/>
      <c r="E1776" s="162">
        <v>111.825</v>
      </c>
      <c r="F1776" s="157"/>
      <c r="G1776" s="157"/>
      <c r="H1776" s="157"/>
      <c r="I1776" s="157"/>
      <c r="J1776" s="157"/>
      <c r="K1776" s="157"/>
      <c r="L1776" s="157"/>
      <c r="M1776" s="157"/>
      <c r="N1776" s="157"/>
      <c r="O1776" s="157"/>
      <c r="P1776" s="157"/>
      <c r="Q1776" s="157"/>
      <c r="R1776" s="157"/>
      <c r="S1776" s="157"/>
      <c r="T1776" s="157"/>
      <c r="U1776" s="157"/>
      <c r="V1776" s="157"/>
      <c r="W1776" s="157"/>
      <c r="X1776" s="157"/>
      <c r="Y1776" s="147"/>
      <c r="Z1776" s="147"/>
      <c r="AA1776" s="147"/>
      <c r="AB1776" s="147"/>
      <c r="AC1776" s="147"/>
      <c r="AD1776" s="147"/>
      <c r="AE1776" s="147"/>
      <c r="AF1776" s="147"/>
      <c r="AG1776" s="147" t="s">
        <v>187</v>
      </c>
      <c r="AH1776" s="147">
        <v>0</v>
      </c>
      <c r="AI1776" s="147"/>
      <c r="AJ1776" s="147"/>
      <c r="AK1776" s="147"/>
      <c r="AL1776" s="147"/>
      <c r="AM1776" s="147"/>
      <c r="AN1776" s="147"/>
      <c r="AO1776" s="147"/>
      <c r="AP1776" s="147"/>
      <c r="AQ1776" s="147"/>
      <c r="AR1776" s="147"/>
      <c r="AS1776" s="147"/>
      <c r="AT1776" s="147"/>
      <c r="AU1776" s="147"/>
      <c r="AV1776" s="147"/>
      <c r="AW1776" s="147"/>
      <c r="AX1776" s="147"/>
      <c r="AY1776" s="147"/>
      <c r="AZ1776" s="147"/>
      <c r="BA1776" s="147"/>
      <c r="BB1776" s="147"/>
      <c r="BC1776" s="147"/>
      <c r="BD1776" s="147"/>
      <c r="BE1776" s="147"/>
      <c r="BF1776" s="147"/>
      <c r="BG1776" s="147"/>
      <c r="BH1776" s="147"/>
    </row>
    <row r="1777" spans="1:60" outlineLevel="1">
      <c r="A1777" s="154"/>
      <c r="B1777" s="155"/>
      <c r="C1777" s="183" t="s">
        <v>348</v>
      </c>
      <c r="D1777" s="161"/>
      <c r="E1777" s="162"/>
      <c r="F1777" s="157"/>
      <c r="G1777" s="157"/>
      <c r="H1777" s="157"/>
      <c r="I1777" s="157"/>
      <c r="J1777" s="157"/>
      <c r="K1777" s="157"/>
      <c r="L1777" s="157"/>
      <c r="M1777" s="157"/>
      <c r="N1777" s="157"/>
      <c r="O1777" s="157"/>
      <c r="P1777" s="157"/>
      <c r="Q1777" s="157"/>
      <c r="R1777" s="157"/>
      <c r="S1777" s="157"/>
      <c r="T1777" s="157"/>
      <c r="U1777" s="157"/>
      <c r="V1777" s="157"/>
      <c r="W1777" s="157"/>
      <c r="X1777" s="157"/>
      <c r="Y1777" s="147"/>
      <c r="Z1777" s="147"/>
      <c r="AA1777" s="147"/>
      <c r="AB1777" s="147"/>
      <c r="AC1777" s="147"/>
      <c r="AD1777" s="147"/>
      <c r="AE1777" s="147"/>
      <c r="AF1777" s="147"/>
      <c r="AG1777" s="147" t="s">
        <v>187</v>
      </c>
      <c r="AH1777" s="147">
        <v>0</v>
      </c>
      <c r="AI1777" s="147"/>
      <c r="AJ1777" s="147"/>
      <c r="AK1777" s="147"/>
      <c r="AL1777" s="147"/>
      <c r="AM1777" s="147"/>
      <c r="AN1777" s="147"/>
      <c r="AO1777" s="147"/>
      <c r="AP1777" s="147"/>
      <c r="AQ1777" s="147"/>
      <c r="AR1777" s="147"/>
      <c r="AS1777" s="147"/>
      <c r="AT1777" s="147"/>
      <c r="AU1777" s="147"/>
      <c r="AV1777" s="147"/>
      <c r="AW1777" s="147"/>
      <c r="AX1777" s="147"/>
      <c r="AY1777" s="147"/>
      <c r="AZ1777" s="147"/>
      <c r="BA1777" s="147"/>
      <c r="BB1777" s="147"/>
      <c r="BC1777" s="147"/>
      <c r="BD1777" s="147"/>
      <c r="BE1777" s="147"/>
      <c r="BF1777" s="147"/>
      <c r="BG1777" s="147"/>
      <c r="BH1777" s="147"/>
    </row>
    <row r="1778" spans="1:60" outlineLevel="1">
      <c r="A1778" s="154"/>
      <c r="B1778" s="155"/>
      <c r="C1778" s="183" t="s">
        <v>339</v>
      </c>
      <c r="D1778" s="161"/>
      <c r="E1778" s="162"/>
      <c r="F1778" s="157"/>
      <c r="G1778" s="157"/>
      <c r="H1778" s="157"/>
      <c r="I1778" s="157"/>
      <c r="J1778" s="157"/>
      <c r="K1778" s="157"/>
      <c r="L1778" s="157"/>
      <c r="M1778" s="157"/>
      <c r="N1778" s="157"/>
      <c r="O1778" s="157"/>
      <c r="P1778" s="157"/>
      <c r="Q1778" s="157"/>
      <c r="R1778" s="157"/>
      <c r="S1778" s="157"/>
      <c r="T1778" s="157"/>
      <c r="U1778" s="157"/>
      <c r="V1778" s="157"/>
      <c r="W1778" s="157"/>
      <c r="X1778" s="157"/>
      <c r="Y1778" s="147"/>
      <c r="Z1778" s="147"/>
      <c r="AA1778" s="147"/>
      <c r="AB1778" s="147"/>
      <c r="AC1778" s="147"/>
      <c r="AD1778" s="147"/>
      <c r="AE1778" s="147"/>
      <c r="AF1778" s="147"/>
      <c r="AG1778" s="147" t="s">
        <v>187</v>
      </c>
      <c r="AH1778" s="147">
        <v>0</v>
      </c>
      <c r="AI1778" s="147"/>
      <c r="AJ1778" s="147"/>
      <c r="AK1778" s="147"/>
      <c r="AL1778" s="147"/>
      <c r="AM1778" s="147"/>
      <c r="AN1778" s="147"/>
      <c r="AO1778" s="147"/>
      <c r="AP1778" s="147"/>
      <c r="AQ1778" s="147"/>
      <c r="AR1778" s="147"/>
      <c r="AS1778" s="147"/>
      <c r="AT1778" s="147"/>
      <c r="AU1778" s="147"/>
      <c r="AV1778" s="147"/>
      <c r="AW1778" s="147"/>
      <c r="AX1778" s="147"/>
      <c r="AY1778" s="147"/>
      <c r="AZ1778" s="147"/>
      <c r="BA1778" s="147"/>
      <c r="BB1778" s="147"/>
      <c r="BC1778" s="147"/>
      <c r="BD1778" s="147"/>
      <c r="BE1778" s="147"/>
      <c r="BF1778" s="147"/>
      <c r="BG1778" s="147"/>
      <c r="BH1778" s="147"/>
    </row>
    <row r="1779" spans="1:60" outlineLevel="1">
      <c r="A1779" s="154"/>
      <c r="B1779" s="155"/>
      <c r="C1779" s="183" t="s">
        <v>349</v>
      </c>
      <c r="D1779" s="161"/>
      <c r="E1779" s="162">
        <v>233.82</v>
      </c>
      <c r="F1779" s="157"/>
      <c r="G1779" s="157"/>
      <c r="H1779" s="157"/>
      <c r="I1779" s="157"/>
      <c r="J1779" s="157"/>
      <c r="K1779" s="157"/>
      <c r="L1779" s="157"/>
      <c r="M1779" s="157"/>
      <c r="N1779" s="157"/>
      <c r="O1779" s="157"/>
      <c r="P1779" s="157"/>
      <c r="Q1779" s="157"/>
      <c r="R1779" s="157"/>
      <c r="S1779" s="157"/>
      <c r="T1779" s="157"/>
      <c r="U1779" s="157"/>
      <c r="V1779" s="157"/>
      <c r="W1779" s="157"/>
      <c r="X1779" s="157"/>
      <c r="Y1779" s="147"/>
      <c r="Z1779" s="147"/>
      <c r="AA1779" s="147"/>
      <c r="AB1779" s="147"/>
      <c r="AC1779" s="147"/>
      <c r="AD1779" s="147"/>
      <c r="AE1779" s="147"/>
      <c r="AF1779" s="147"/>
      <c r="AG1779" s="147" t="s">
        <v>187</v>
      </c>
      <c r="AH1779" s="147">
        <v>0</v>
      </c>
      <c r="AI1779" s="147"/>
      <c r="AJ1779" s="147"/>
      <c r="AK1779" s="147"/>
      <c r="AL1779" s="147"/>
      <c r="AM1779" s="147"/>
      <c r="AN1779" s="147"/>
      <c r="AO1779" s="147"/>
      <c r="AP1779" s="147"/>
      <c r="AQ1779" s="147"/>
      <c r="AR1779" s="147"/>
      <c r="AS1779" s="147"/>
      <c r="AT1779" s="147"/>
      <c r="AU1779" s="147"/>
      <c r="AV1779" s="147"/>
      <c r="AW1779" s="147"/>
      <c r="AX1779" s="147"/>
      <c r="AY1779" s="147"/>
      <c r="AZ1779" s="147"/>
      <c r="BA1779" s="147"/>
      <c r="BB1779" s="147"/>
      <c r="BC1779" s="147"/>
      <c r="BD1779" s="147"/>
      <c r="BE1779" s="147"/>
      <c r="BF1779" s="147"/>
      <c r="BG1779" s="147"/>
      <c r="BH1779" s="147"/>
    </row>
    <row r="1780" spans="1:60" outlineLevel="1">
      <c r="A1780" s="154"/>
      <c r="B1780" s="155"/>
      <c r="C1780" s="183" t="s">
        <v>350</v>
      </c>
      <c r="D1780" s="161"/>
      <c r="E1780" s="162">
        <v>42.606999999999999</v>
      </c>
      <c r="F1780" s="157"/>
      <c r="G1780" s="157"/>
      <c r="H1780" s="157"/>
      <c r="I1780" s="157"/>
      <c r="J1780" s="157"/>
      <c r="K1780" s="157"/>
      <c r="L1780" s="157"/>
      <c r="M1780" s="157"/>
      <c r="N1780" s="157"/>
      <c r="O1780" s="157"/>
      <c r="P1780" s="157"/>
      <c r="Q1780" s="157"/>
      <c r="R1780" s="157"/>
      <c r="S1780" s="157"/>
      <c r="T1780" s="157"/>
      <c r="U1780" s="157"/>
      <c r="V1780" s="157"/>
      <c r="W1780" s="157"/>
      <c r="X1780" s="157"/>
      <c r="Y1780" s="147"/>
      <c r="Z1780" s="147"/>
      <c r="AA1780" s="147"/>
      <c r="AB1780" s="147"/>
      <c r="AC1780" s="147"/>
      <c r="AD1780" s="147"/>
      <c r="AE1780" s="147"/>
      <c r="AF1780" s="147"/>
      <c r="AG1780" s="147" t="s">
        <v>187</v>
      </c>
      <c r="AH1780" s="147">
        <v>0</v>
      </c>
      <c r="AI1780" s="147"/>
      <c r="AJ1780" s="147"/>
      <c r="AK1780" s="147"/>
      <c r="AL1780" s="147"/>
      <c r="AM1780" s="147"/>
      <c r="AN1780" s="147"/>
      <c r="AO1780" s="147"/>
      <c r="AP1780" s="147"/>
      <c r="AQ1780" s="147"/>
      <c r="AR1780" s="147"/>
      <c r="AS1780" s="147"/>
      <c r="AT1780" s="147"/>
      <c r="AU1780" s="147"/>
      <c r="AV1780" s="147"/>
      <c r="AW1780" s="147"/>
      <c r="AX1780" s="147"/>
      <c r="AY1780" s="147"/>
      <c r="AZ1780" s="147"/>
      <c r="BA1780" s="147"/>
      <c r="BB1780" s="147"/>
      <c r="BC1780" s="147"/>
      <c r="BD1780" s="147"/>
      <c r="BE1780" s="147"/>
      <c r="BF1780" s="147"/>
      <c r="BG1780" s="147"/>
      <c r="BH1780" s="147"/>
    </row>
    <row r="1781" spans="1:60" outlineLevel="1">
      <c r="A1781" s="154"/>
      <c r="B1781" s="155"/>
      <c r="C1781" s="183" t="s">
        <v>345</v>
      </c>
      <c r="D1781" s="161"/>
      <c r="E1781" s="162"/>
      <c r="F1781" s="157"/>
      <c r="G1781" s="157"/>
      <c r="H1781" s="157"/>
      <c r="I1781" s="157"/>
      <c r="J1781" s="157"/>
      <c r="K1781" s="157"/>
      <c r="L1781" s="157"/>
      <c r="M1781" s="157"/>
      <c r="N1781" s="157"/>
      <c r="O1781" s="157"/>
      <c r="P1781" s="157"/>
      <c r="Q1781" s="157"/>
      <c r="R1781" s="157"/>
      <c r="S1781" s="157"/>
      <c r="T1781" s="157"/>
      <c r="U1781" s="157"/>
      <c r="V1781" s="157"/>
      <c r="W1781" s="157"/>
      <c r="X1781" s="157"/>
      <c r="Y1781" s="147"/>
      <c r="Z1781" s="147"/>
      <c r="AA1781" s="147"/>
      <c r="AB1781" s="147"/>
      <c r="AC1781" s="147"/>
      <c r="AD1781" s="147"/>
      <c r="AE1781" s="147"/>
      <c r="AF1781" s="147"/>
      <c r="AG1781" s="147" t="s">
        <v>187</v>
      </c>
      <c r="AH1781" s="147">
        <v>0</v>
      </c>
      <c r="AI1781" s="147"/>
      <c r="AJ1781" s="147"/>
      <c r="AK1781" s="147"/>
      <c r="AL1781" s="147"/>
      <c r="AM1781" s="147"/>
      <c r="AN1781" s="147"/>
      <c r="AO1781" s="147"/>
      <c r="AP1781" s="147"/>
      <c r="AQ1781" s="147"/>
      <c r="AR1781" s="147"/>
      <c r="AS1781" s="147"/>
      <c r="AT1781" s="147"/>
      <c r="AU1781" s="147"/>
      <c r="AV1781" s="147"/>
      <c r="AW1781" s="147"/>
      <c r="AX1781" s="147"/>
      <c r="AY1781" s="147"/>
      <c r="AZ1781" s="147"/>
      <c r="BA1781" s="147"/>
      <c r="BB1781" s="147"/>
      <c r="BC1781" s="147"/>
      <c r="BD1781" s="147"/>
      <c r="BE1781" s="147"/>
      <c r="BF1781" s="147"/>
      <c r="BG1781" s="147"/>
      <c r="BH1781" s="147"/>
    </row>
    <row r="1782" spans="1:60" outlineLevel="1">
      <c r="A1782" s="154"/>
      <c r="B1782" s="155"/>
      <c r="C1782" s="183" t="s">
        <v>607</v>
      </c>
      <c r="D1782" s="161"/>
      <c r="E1782" s="162">
        <v>371.65499999999997</v>
      </c>
      <c r="F1782" s="157"/>
      <c r="G1782" s="157"/>
      <c r="H1782" s="157"/>
      <c r="I1782" s="157"/>
      <c r="J1782" s="157"/>
      <c r="K1782" s="157"/>
      <c r="L1782" s="157"/>
      <c r="M1782" s="157"/>
      <c r="N1782" s="157"/>
      <c r="O1782" s="157"/>
      <c r="P1782" s="157"/>
      <c r="Q1782" s="157"/>
      <c r="R1782" s="157"/>
      <c r="S1782" s="157"/>
      <c r="T1782" s="157"/>
      <c r="U1782" s="157"/>
      <c r="V1782" s="157"/>
      <c r="W1782" s="157"/>
      <c r="X1782" s="157"/>
      <c r="Y1782" s="147"/>
      <c r="Z1782" s="147"/>
      <c r="AA1782" s="147"/>
      <c r="AB1782" s="147"/>
      <c r="AC1782" s="147"/>
      <c r="AD1782" s="147"/>
      <c r="AE1782" s="147"/>
      <c r="AF1782" s="147"/>
      <c r="AG1782" s="147" t="s">
        <v>187</v>
      </c>
      <c r="AH1782" s="147">
        <v>0</v>
      </c>
      <c r="AI1782" s="147"/>
      <c r="AJ1782" s="147"/>
      <c r="AK1782" s="147"/>
      <c r="AL1782" s="147"/>
      <c r="AM1782" s="147"/>
      <c r="AN1782" s="147"/>
      <c r="AO1782" s="147"/>
      <c r="AP1782" s="147"/>
      <c r="AQ1782" s="147"/>
      <c r="AR1782" s="147"/>
      <c r="AS1782" s="147"/>
      <c r="AT1782" s="147"/>
      <c r="AU1782" s="147"/>
      <c r="AV1782" s="147"/>
      <c r="AW1782" s="147"/>
      <c r="AX1782" s="147"/>
      <c r="AY1782" s="147"/>
      <c r="AZ1782" s="147"/>
      <c r="BA1782" s="147"/>
      <c r="BB1782" s="147"/>
      <c r="BC1782" s="147"/>
      <c r="BD1782" s="147"/>
      <c r="BE1782" s="147"/>
      <c r="BF1782" s="147"/>
      <c r="BG1782" s="147"/>
      <c r="BH1782" s="147"/>
    </row>
    <row r="1783" spans="1:60" outlineLevel="1">
      <c r="A1783" s="154"/>
      <c r="B1783" s="155"/>
      <c r="C1783" s="183" t="s">
        <v>608</v>
      </c>
      <c r="D1783" s="161"/>
      <c r="E1783" s="162">
        <v>17.25</v>
      </c>
      <c r="F1783" s="157"/>
      <c r="G1783" s="157"/>
      <c r="H1783" s="157"/>
      <c r="I1783" s="157"/>
      <c r="J1783" s="157"/>
      <c r="K1783" s="157"/>
      <c r="L1783" s="157"/>
      <c r="M1783" s="157"/>
      <c r="N1783" s="157"/>
      <c r="O1783" s="157"/>
      <c r="P1783" s="157"/>
      <c r="Q1783" s="157"/>
      <c r="R1783" s="157"/>
      <c r="S1783" s="157"/>
      <c r="T1783" s="157"/>
      <c r="U1783" s="157"/>
      <c r="V1783" s="157"/>
      <c r="W1783" s="157"/>
      <c r="X1783" s="157"/>
      <c r="Y1783" s="147"/>
      <c r="Z1783" s="147"/>
      <c r="AA1783" s="147"/>
      <c r="AB1783" s="147"/>
      <c r="AC1783" s="147"/>
      <c r="AD1783" s="147"/>
      <c r="AE1783" s="147"/>
      <c r="AF1783" s="147"/>
      <c r="AG1783" s="147" t="s">
        <v>187</v>
      </c>
      <c r="AH1783" s="147">
        <v>0</v>
      </c>
      <c r="AI1783" s="147"/>
      <c r="AJ1783" s="147"/>
      <c r="AK1783" s="147"/>
      <c r="AL1783" s="147"/>
      <c r="AM1783" s="147"/>
      <c r="AN1783" s="147"/>
      <c r="AO1783" s="147"/>
      <c r="AP1783" s="147"/>
      <c r="AQ1783" s="147"/>
      <c r="AR1783" s="147"/>
      <c r="AS1783" s="147"/>
      <c r="AT1783" s="147"/>
      <c r="AU1783" s="147"/>
      <c r="AV1783" s="147"/>
      <c r="AW1783" s="147"/>
      <c r="AX1783" s="147"/>
      <c r="AY1783" s="147"/>
      <c r="AZ1783" s="147"/>
      <c r="BA1783" s="147"/>
      <c r="BB1783" s="147"/>
      <c r="BC1783" s="147"/>
      <c r="BD1783" s="147"/>
      <c r="BE1783" s="147"/>
      <c r="BF1783" s="147"/>
      <c r="BG1783" s="147"/>
      <c r="BH1783" s="147"/>
    </row>
    <row r="1784" spans="1:60" outlineLevel="1">
      <c r="A1784" s="154"/>
      <c r="B1784" s="155"/>
      <c r="C1784" s="183" t="s">
        <v>338</v>
      </c>
      <c r="D1784" s="161"/>
      <c r="E1784" s="162"/>
      <c r="F1784" s="157"/>
      <c r="G1784" s="157"/>
      <c r="H1784" s="157"/>
      <c r="I1784" s="157"/>
      <c r="J1784" s="157"/>
      <c r="K1784" s="157"/>
      <c r="L1784" s="157"/>
      <c r="M1784" s="157"/>
      <c r="N1784" s="157"/>
      <c r="O1784" s="157"/>
      <c r="P1784" s="157"/>
      <c r="Q1784" s="157"/>
      <c r="R1784" s="157"/>
      <c r="S1784" s="157"/>
      <c r="T1784" s="157"/>
      <c r="U1784" s="157"/>
      <c r="V1784" s="157"/>
      <c r="W1784" s="157"/>
      <c r="X1784" s="157"/>
      <c r="Y1784" s="147"/>
      <c r="Z1784" s="147"/>
      <c r="AA1784" s="147"/>
      <c r="AB1784" s="147"/>
      <c r="AC1784" s="147"/>
      <c r="AD1784" s="147"/>
      <c r="AE1784" s="147"/>
      <c r="AF1784" s="147"/>
      <c r="AG1784" s="147" t="s">
        <v>187</v>
      </c>
      <c r="AH1784" s="147">
        <v>0</v>
      </c>
      <c r="AI1784" s="147"/>
      <c r="AJ1784" s="147"/>
      <c r="AK1784" s="147"/>
      <c r="AL1784" s="147"/>
      <c r="AM1784" s="147"/>
      <c r="AN1784" s="147"/>
      <c r="AO1784" s="147"/>
      <c r="AP1784" s="147"/>
      <c r="AQ1784" s="147"/>
      <c r="AR1784" s="147"/>
      <c r="AS1784" s="147"/>
      <c r="AT1784" s="147"/>
      <c r="AU1784" s="147"/>
      <c r="AV1784" s="147"/>
      <c r="AW1784" s="147"/>
      <c r="AX1784" s="147"/>
      <c r="AY1784" s="147"/>
      <c r="AZ1784" s="147"/>
      <c r="BA1784" s="147"/>
      <c r="BB1784" s="147"/>
      <c r="BC1784" s="147"/>
      <c r="BD1784" s="147"/>
      <c r="BE1784" s="147"/>
      <c r="BF1784" s="147"/>
      <c r="BG1784" s="147"/>
      <c r="BH1784" s="147"/>
    </row>
    <row r="1785" spans="1:60" outlineLevel="1">
      <c r="A1785" s="154"/>
      <c r="B1785" s="155"/>
      <c r="C1785" s="183" t="s">
        <v>610</v>
      </c>
      <c r="D1785" s="161"/>
      <c r="E1785" s="162">
        <v>51.475000000000001</v>
      </c>
      <c r="F1785" s="157"/>
      <c r="G1785" s="157"/>
      <c r="H1785" s="157"/>
      <c r="I1785" s="157"/>
      <c r="J1785" s="157"/>
      <c r="K1785" s="157"/>
      <c r="L1785" s="157"/>
      <c r="M1785" s="157"/>
      <c r="N1785" s="157"/>
      <c r="O1785" s="157"/>
      <c r="P1785" s="157"/>
      <c r="Q1785" s="157"/>
      <c r="R1785" s="157"/>
      <c r="S1785" s="157"/>
      <c r="T1785" s="157"/>
      <c r="U1785" s="157"/>
      <c r="V1785" s="157"/>
      <c r="W1785" s="157"/>
      <c r="X1785" s="157"/>
      <c r="Y1785" s="147"/>
      <c r="Z1785" s="147"/>
      <c r="AA1785" s="147"/>
      <c r="AB1785" s="147"/>
      <c r="AC1785" s="147"/>
      <c r="AD1785" s="147"/>
      <c r="AE1785" s="147"/>
      <c r="AF1785" s="147"/>
      <c r="AG1785" s="147" t="s">
        <v>187</v>
      </c>
      <c r="AH1785" s="147">
        <v>0</v>
      </c>
      <c r="AI1785" s="147"/>
      <c r="AJ1785" s="147"/>
      <c r="AK1785" s="147"/>
      <c r="AL1785" s="147"/>
      <c r="AM1785" s="147"/>
      <c r="AN1785" s="147"/>
      <c r="AO1785" s="147"/>
      <c r="AP1785" s="147"/>
      <c r="AQ1785" s="147"/>
      <c r="AR1785" s="147"/>
      <c r="AS1785" s="147"/>
      <c r="AT1785" s="147"/>
      <c r="AU1785" s="147"/>
      <c r="AV1785" s="147"/>
      <c r="AW1785" s="147"/>
      <c r="AX1785" s="147"/>
      <c r="AY1785" s="147"/>
      <c r="AZ1785" s="147"/>
      <c r="BA1785" s="147"/>
      <c r="BB1785" s="147"/>
      <c r="BC1785" s="147"/>
      <c r="BD1785" s="147"/>
      <c r="BE1785" s="147"/>
      <c r="BF1785" s="147"/>
      <c r="BG1785" s="147"/>
      <c r="BH1785" s="147"/>
    </row>
    <row r="1786" spans="1:60" outlineLevel="1">
      <c r="A1786" s="154"/>
      <c r="B1786" s="155"/>
      <c r="C1786" s="183" t="s">
        <v>348</v>
      </c>
      <c r="D1786" s="161"/>
      <c r="E1786" s="162"/>
      <c r="F1786" s="157"/>
      <c r="G1786" s="157"/>
      <c r="H1786" s="157"/>
      <c r="I1786" s="157"/>
      <c r="J1786" s="157"/>
      <c r="K1786" s="157"/>
      <c r="L1786" s="157"/>
      <c r="M1786" s="157"/>
      <c r="N1786" s="157"/>
      <c r="O1786" s="157"/>
      <c r="P1786" s="157"/>
      <c r="Q1786" s="157"/>
      <c r="R1786" s="157"/>
      <c r="S1786" s="157"/>
      <c r="T1786" s="157"/>
      <c r="U1786" s="157"/>
      <c r="V1786" s="157"/>
      <c r="W1786" s="157"/>
      <c r="X1786" s="157"/>
      <c r="Y1786" s="147"/>
      <c r="Z1786" s="147"/>
      <c r="AA1786" s="147"/>
      <c r="AB1786" s="147"/>
      <c r="AC1786" s="147"/>
      <c r="AD1786" s="147"/>
      <c r="AE1786" s="147"/>
      <c r="AF1786" s="147"/>
      <c r="AG1786" s="147" t="s">
        <v>187</v>
      </c>
      <c r="AH1786" s="147">
        <v>0</v>
      </c>
      <c r="AI1786" s="147"/>
      <c r="AJ1786" s="147"/>
      <c r="AK1786" s="147"/>
      <c r="AL1786" s="147"/>
      <c r="AM1786" s="147"/>
      <c r="AN1786" s="147"/>
      <c r="AO1786" s="147"/>
      <c r="AP1786" s="147"/>
      <c r="AQ1786" s="147"/>
      <c r="AR1786" s="147"/>
      <c r="AS1786" s="147"/>
      <c r="AT1786" s="147"/>
      <c r="AU1786" s="147"/>
      <c r="AV1786" s="147"/>
      <c r="AW1786" s="147"/>
      <c r="AX1786" s="147"/>
      <c r="AY1786" s="147"/>
      <c r="AZ1786" s="147"/>
      <c r="BA1786" s="147"/>
      <c r="BB1786" s="147"/>
      <c r="BC1786" s="147"/>
      <c r="BD1786" s="147"/>
      <c r="BE1786" s="147"/>
      <c r="BF1786" s="147"/>
      <c r="BG1786" s="147"/>
      <c r="BH1786" s="147"/>
    </row>
    <row r="1787" spans="1:60" outlineLevel="1">
      <c r="A1787" s="154"/>
      <c r="B1787" s="155"/>
      <c r="C1787" s="183" t="s">
        <v>612</v>
      </c>
      <c r="D1787" s="161"/>
      <c r="E1787" s="162">
        <v>18.09</v>
      </c>
      <c r="F1787" s="157"/>
      <c r="G1787" s="157"/>
      <c r="H1787" s="157"/>
      <c r="I1787" s="157"/>
      <c r="J1787" s="157"/>
      <c r="K1787" s="157"/>
      <c r="L1787" s="157"/>
      <c r="M1787" s="157"/>
      <c r="N1787" s="157"/>
      <c r="O1787" s="157"/>
      <c r="P1787" s="157"/>
      <c r="Q1787" s="157"/>
      <c r="R1787" s="157"/>
      <c r="S1787" s="157"/>
      <c r="T1787" s="157"/>
      <c r="U1787" s="157"/>
      <c r="V1787" s="157"/>
      <c r="W1787" s="157"/>
      <c r="X1787" s="157"/>
      <c r="Y1787" s="147"/>
      <c r="Z1787" s="147"/>
      <c r="AA1787" s="147"/>
      <c r="AB1787" s="147"/>
      <c r="AC1787" s="147"/>
      <c r="AD1787" s="147"/>
      <c r="AE1787" s="147"/>
      <c r="AF1787" s="147"/>
      <c r="AG1787" s="147" t="s">
        <v>187</v>
      </c>
      <c r="AH1787" s="147">
        <v>0</v>
      </c>
      <c r="AI1787" s="147"/>
      <c r="AJ1787" s="147"/>
      <c r="AK1787" s="147"/>
      <c r="AL1787" s="147"/>
      <c r="AM1787" s="147"/>
      <c r="AN1787" s="147"/>
      <c r="AO1787" s="147"/>
      <c r="AP1787" s="147"/>
      <c r="AQ1787" s="147"/>
      <c r="AR1787" s="147"/>
      <c r="AS1787" s="147"/>
      <c r="AT1787" s="147"/>
      <c r="AU1787" s="147"/>
      <c r="AV1787" s="147"/>
      <c r="AW1787" s="147"/>
      <c r="AX1787" s="147"/>
      <c r="AY1787" s="147"/>
      <c r="AZ1787" s="147"/>
      <c r="BA1787" s="147"/>
      <c r="BB1787" s="147"/>
      <c r="BC1787" s="147"/>
      <c r="BD1787" s="147"/>
      <c r="BE1787" s="147"/>
      <c r="BF1787" s="147"/>
      <c r="BG1787" s="147"/>
      <c r="BH1787" s="147"/>
    </row>
    <row r="1788" spans="1:60" outlineLevel="1">
      <c r="A1788" s="154"/>
      <c r="B1788" s="155"/>
      <c r="C1788" s="183" t="s">
        <v>338</v>
      </c>
      <c r="D1788" s="161"/>
      <c r="E1788" s="162"/>
      <c r="F1788" s="157"/>
      <c r="G1788" s="157"/>
      <c r="H1788" s="157"/>
      <c r="I1788" s="157"/>
      <c r="J1788" s="157"/>
      <c r="K1788" s="157"/>
      <c r="L1788" s="157"/>
      <c r="M1788" s="157"/>
      <c r="N1788" s="157"/>
      <c r="O1788" s="157"/>
      <c r="P1788" s="157"/>
      <c r="Q1788" s="157"/>
      <c r="R1788" s="157"/>
      <c r="S1788" s="157"/>
      <c r="T1788" s="157"/>
      <c r="U1788" s="157"/>
      <c r="V1788" s="157"/>
      <c r="W1788" s="157"/>
      <c r="X1788" s="157"/>
      <c r="Y1788" s="147"/>
      <c r="Z1788" s="147"/>
      <c r="AA1788" s="147"/>
      <c r="AB1788" s="147"/>
      <c r="AC1788" s="147"/>
      <c r="AD1788" s="147"/>
      <c r="AE1788" s="147"/>
      <c r="AF1788" s="147"/>
      <c r="AG1788" s="147" t="s">
        <v>187</v>
      </c>
      <c r="AH1788" s="147">
        <v>0</v>
      </c>
      <c r="AI1788" s="147"/>
      <c r="AJ1788" s="147"/>
      <c r="AK1788" s="147"/>
      <c r="AL1788" s="147"/>
      <c r="AM1788" s="147"/>
      <c r="AN1788" s="147"/>
      <c r="AO1788" s="147"/>
      <c r="AP1788" s="147"/>
      <c r="AQ1788" s="147"/>
      <c r="AR1788" s="147"/>
      <c r="AS1788" s="147"/>
      <c r="AT1788" s="147"/>
      <c r="AU1788" s="147"/>
      <c r="AV1788" s="147"/>
      <c r="AW1788" s="147"/>
      <c r="AX1788" s="147"/>
      <c r="AY1788" s="147"/>
      <c r="AZ1788" s="147"/>
      <c r="BA1788" s="147"/>
      <c r="BB1788" s="147"/>
      <c r="BC1788" s="147"/>
      <c r="BD1788" s="147"/>
      <c r="BE1788" s="147"/>
      <c r="BF1788" s="147"/>
      <c r="BG1788" s="147"/>
      <c r="BH1788" s="147"/>
    </row>
    <row r="1789" spans="1:60" ht="22.5" outlineLevel="1">
      <c r="A1789" s="154"/>
      <c r="B1789" s="155"/>
      <c r="C1789" s="183" t="s">
        <v>613</v>
      </c>
      <c r="D1789" s="161"/>
      <c r="E1789" s="162">
        <v>775.67499999999995</v>
      </c>
      <c r="F1789" s="157"/>
      <c r="G1789" s="157"/>
      <c r="H1789" s="157"/>
      <c r="I1789" s="157"/>
      <c r="J1789" s="157"/>
      <c r="K1789" s="157"/>
      <c r="L1789" s="157"/>
      <c r="M1789" s="157"/>
      <c r="N1789" s="157"/>
      <c r="O1789" s="157"/>
      <c r="P1789" s="157"/>
      <c r="Q1789" s="157"/>
      <c r="R1789" s="157"/>
      <c r="S1789" s="157"/>
      <c r="T1789" s="157"/>
      <c r="U1789" s="157"/>
      <c r="V1789" s="157"/>
      <c r="W1789" s="157"/>
      <c r="X1789" s="157"/>
      <c r="Y1789" s="147"/>
      <c r="Z1789" s="147"/>
      <c r="AA1789" s="147"/>
      <c r="AB1789" s="147"/>
      <c r="AC1789" s="147"/>
      <c r="AD1789" s="147"/>
      <c r="AE1789" s="147"/>
      <c r="AF1789" s="147"/>
      <c r="AG1789" s="147" t="s">
        <v>187</v>
      </c>
      <c r="AH1789" s="147">
        <v>0</v>
      </c>
      <c r="AI1789" s="147"/>
      <c r="AJ1789" s="147"/>
      <c r="AK1789" s="147"/>
      <c r="AL1789" s="147"/>
      <c r="AM1789" s="147"/>
      <c r="AN1789" s="147"/>
      <c r="AO1789" s="147"/>
      <c r="AP1789" s="147"/>
      <c r="AQ1789" s="147"/>
      <c r="AR1789" s="147"/>
      <c r="AS1789" s="147"/>
      <c r="AT1789" s="147"/>
      <c r="AU1789" s="147"/>
      <c r="AV1789" s="147"/>
      <c r="AW1789" s="147"/>
      <c r="AX1789" s="147"/>
      <c r="AY1789" s="147"/>
      <c r="AZ1789" s="147"/>
      <c r="BA1789" s="147"/>
      <c r="BB1789" s="147"/>
      <c r="BC1789" s="147"/>
      <c r="BD1789" s="147"/>
      <c r="BE1789" s="147"/>
      <c r="BF1789" s="147"/>
      <c r="BG1789" s="147"/>
      <c r="BH1789" s="147"/>
    </row>
    <row r="1790" spans="1:60" outlineLevel="1">
      <c r="A1790" s="154"/>
      <c r="B1790" s="155"/>
      <c r="C1790" s="183" t="s">
        <v>348</v>
      </c>
      <c r="D1790" s="161"/>
      <c r="E1790" s="162"/>
      <c r="F1790" s="157"/>
      <c r="G1790" s="157"/>
      <c r="H1790" s="157"/>
      <c r="I1790" s="157"/>
      <c r="J1790" s="157"/>
      <c r="K1790" s="157"/>
      <c r="L1790" s="157"/>
      <c r="M1790" s="157"/>
      <c r="N1790" s="157"/>
      <c r="O1790" s="157"/>
      <c r="P1790" s="157"/>
      <c r="Q1790" s="157"/>
      <c r="R1790" s="157"/>
      <c r="S1790" s="157"/>
      <c r="T1790" s="157"/>
      <c r="U1790" s="157"/>
      <c r="V1790" s="157"/>
      <c r="W1790" s="157"/>
      <c r="X1790" s="157"/>
      <c r="Y1790" s="147"/>
      <c r="Z1790" s="147"/>
      <c r="AA1790" s="147"/>
      <c r="AB1790" s="147"/>
      <c r="AC1790" s="147"/>
      <c r="AD1790" s="147"/>
      <c r="AE1790" s="147"/>
      <c r="AF1790" s="147"/>
      <c r="AG1790" s="147" t="s">
        <v>187</v>
      </c>
      <c r="AH1790" s="147">
        <v>0</v>
      </c>
      <c r="AI1790" s="147"/>
      <c r="AJ1790" s="147"/>
      <c r="AK1790" s="147"/>
      <c r="AL1790" s="147"/>
      <c r="AM1790" s="147"/>
      <c r="AN1790" s="147"/>
      <c r="AO1790" s="147"/>
      <c r="AP1790" s="147"/>
      <c r="AQ1790" s="147"/>
      <c r="AR1790" s="147"/>
      <c r="AS1790" s="147"/>
      <c r="AT1790" s="147"/>
      <c r="AU1790" s="147"/>
      <c r="AV1790" s="147"/>
      <c r="AW1790" s="147"/>
      <c r="AX1790" s="147"/>
      <c r="AY1790" s="147"/>
      <c r="AZ1790" s="147"/>
      <c r="BA1790" s="147"/>
      <c r="BB1790" s="147"/>
      <c r="BC1790" s="147"/>
      <c r="BD1790" s="147"/>
      <c r="BE1790" s="147"/>
      <c r="BF1790" s="147"/>
      <c r="BG1790" s="147"/>
      <c r="BH1790" s="147"/>
    </row>
    <row r="1791" spans="1:60" ht="22.5" outlineLevel="1">
      <c r="A1791" s="154"/>
      <c r="B1791" s="155"/>
      <c r="C1791" s="183" t="s">
        <v>615</v>
      </c>
      <c r="D1791" s="161"/>
      <c r="E1791" s="162">
        <v>193.96799999999999</v>
      </c>
      <c r="F1791" s="157"/>
      <c r="G1791" s="157"/>
      <c r="H1791" s="157"/>
      <c r="I1791" s="157"/>
      <c r="J1791" s="157"/>
      <c r="K1791" s="157"/>
      <c r="L1791" s="157"/>
      <c r="M1791" s="157"/>
      <c r="N1791" s="157"/>
      <c r="O1791" s="157"/>
      <c r="P1791" s="157"/>
      <c r="Q1791" s="157"/>
      <c r="R1791" s="157"/>
      <c r="S1791" s="157"/>
      <c r="T1791" s="157"/>
      <c r="U1791" s="157"/>
      <c r="V1791" s="157"/>
      <c r="W1791" s="157"/>
      <c r="X1791" s="157"/>
      <c r="Y1791" s="147"/>
      <c r="Z1791" s="147"/>
      <c r="AA1791" s="147"/>
      <c r="AB1791" s="147"/>
      <c r="AC1791" s="147"/>
      <c r="AD1791" s="147"/>
      <c r="AE1791" s="147"/>
      <c r="AF1791" s="147"/>
      <c r="AG1791" s="147" t="s">
        <v>187</v>
      </c>
      <c r="AH1791" s="147">
        <v>0</v>
      </c>
      <c r="AI1791" s="147"/>
      <c r="AJ1791" s="147"/>
      <c r="AK1791" s="147"/>
      <c r="AL1791" s="147"/>
      <c r="AM1791" s="147"/>
      <c r="AN1791" s="147"/>
      <c r="AO1791" s="147"/>
      <c r="AP1791" s="147"/>
      <c r="AQ1791" s="147"/>
      <c r="AR1791" s="147"/>
      <c r="AS1791" s="147"/>
      <c r="AT1791" s="147"/>
      <c r="AU1791" s="147"/>
      <c r="AV1791" s="147"/>
      <c r="AW1791" s="147"/>
      <c r="AX1791" s="147"/>
      <c r="AY1791" s="147"/>
      <c r="AZ1791" s="147"/>
      <c r="BA1791" s="147"/>
      <c r="BB1791" s="147"/>
      <c r="BC1791" s="147"/>
      <c r="BD1791" s="147"/>
      <c r="BE1791" s="147"/>
      <c r="BF1791" s="147"/>
      <c r="BG1791" s="147"/>
      <c r="BH1791" s="147"/>
    </row>
    <row r="1792" spans="1:60" outlineLevel="1">
      <c r="A1792" s="154"/>
      <c r="B1792" s="155"/>
      <c r="C1792" s="244"/>
      <c r="D1792" s="245"/>
      <c r="E1792" s="245"/>
      <c r="F1792" s="245"/>
      <c r="G1792" s="245"/>
      <c r="H1792" s="157"/>
      <c r="I1792" s="157"/>
      <c r="J1792" s="157"/>
      <c r="K1792" s="157"/>
      <c r="L1792" s="157"/>
      <c r="M1792" s="157"/>
      <c r="N1792" s="157"/>
      <c r="O1792" s="157"/>
      <c r="P1792" s="157"/>
      <c r="Q1792" s="157"/>
      <c r="R1792" s="157"/>
      <c r="S1792" s="157"/>
      <c r="T1792" s="157"/>
      <c r="U1792" s="157"/>
      <c r="V1792" s="157"/>
      <c r="W1792" s="157"/>
      <c r="X1792" s="157"/>
      <c r="Y1792" s="147"/>
      <c r="Z1792" s="147"/>
      <c r="AA1792" s="147"/>
      <c r="AB1792" s="147"/>
      <c r="AC1792" s="147"/>
      <c r="AD1792" s="147"/>
      <c r="AE1792" s="147"/>
      <c r="AF1792" s="147"/>
      <c r="AG1792" s="147" t="s">
        <v>181</v>
      </c>
      <c r="AH1792" s="147"/>
      <c r="AI1792" s="147"/>
      <c r="AJ1792" s="147"/>
      <c r="AK1792" s="147"/>
      <c r="AL1792" s="147"/>
      <c r="AM1792" s="147"/>
      <c r="AN1792" s="147"/>
      <c r="AO1792" s="147"/>
      <c r="AP1792" s="147"/>
      <c r="AQ1792" s="147"/>
      <c r="AR1792" s="147"/>
      <c r="AS1792" s="147"/>
      <c r="AT1792" s="147"/>
      <c r="AU1792" s="147"/>
      <c r="AV1792" s="147"/>
      <c r="AW1792" s="147"/>
      <c r="AX1792" s="147"/>
      <c r="AY1792" s="147"/>
      <c r="AZ1792" s="147"/>
      <c r="BA1792" s="147"/>
      <c r="BB1792" s="147"/>
      <c r="BC1792" s="147"/>
      <c r="BD1792" s="147"/>
      <c r="BE1792" s="147"/>
      <c r="BF1792" s="147"/>
      <c r="BG1792" s="147"/>
      <c r="BH1792" s="147"/>
    </row>
    <row r="1793" spans="1:60" ht="22.5" outlineLevel="1">
      <c r="A1793" s="170">
        <v>259</v>
      </c>
      <c r="B1793" s="171" t="s">
        <v>1208</v>
      </c>
      <c r="C1793" s="181" t="s">
        <v>1209</v>
      </c>
      <c r="D1793" s="172" t="s">
        <v>257</v>
      </c>
      <c r="E1793" s="173">
        <v>438.8535</v>
      </c>
      <c r="F1793" s="174"/>
      <c r="G1793" s="175">
        <f>ROUND(E1793*F1793,2)</f>
        <v>0</v>
      </c>
      <c r="H1793" s="174"/>
      <c r="I1793" s="175">
        <f>ROUND(E1793*H1793,2)</f>
        <v>0</v>
      </c>
      <c r="J1793" s="174"/>
      <c r="K1793" s="175">
        <f>ROUND(E1793*J1793,2)</f>
        <v>0</v>
      </c>
      <c r="L1793" s="175">
        <v>21</v>
      </c>
      <c r="M1793" s="175">
        <f>G1793*(1+L1793/100)</f>
        <v>0</v>
      </c>
      <c r="N1793" s="175">
        <v>3.6999999999999999E-4</v>
      </c>
      <c r="O1793" s="175">
        <f>ROUND(E1793*N1793,2)</f>
        <v>0.16</v>
      </c>
      <c r="P1793" s="175">
        <v>0</v>
      </c>
      <c r="Q1793" s="175">
        <f>ROUND(E1793*P1793,2)</f>
        <v>0</v>
      </c>
      <c r="R1793" s="175" t="s">
        <v>830</v>
      </c>
      <c r="S1793" s="175" t="s">
        <v>184</v>
      </c>
      <c r="T1793" s="176" t="s">
        <v>229</v>
      </c>
      <c r="U1793" s="157">
        <v>0</v>
      </c>
      <c r="V1793" s="157">
        <f>ROUND(E1793*U1793,2)</f>
        <v>0</v>
      </c>
      <c r="W1793" s="157"/>
      <c r="X1793" s="157" t="s">
        <v>280</v>
      </c>
      <c r="Y1793" s="147"/>
      <c r="Z1793" s="147"/>
      <c r="AA1793" s="147"/>
      <c r="AB1793" s="147"/>
      <c r="AC1793" s="147"/>
      <c r="AD1793" s="147"/>
      <c r="AE1793" s="147"/>
      <c r="AF1793" s="147"/>
      <c r="AG1793" s="147" t="s">
        <v>281</v>
      </c>
      <c r="AH1793" s="147"/>
      <c r="AI1793" s="147"/>
      <c r="AJ1793" s="147"/>
      <c r="AK1793" s="147"/>
      <c r="AL1793" s="147"/>
      <c r="AM1793" s="147"/>
      <c r="AN1793" s="147"/>
      <c r="AO1793" s="147"/>
      <c r="AP1793" s="147"/>
      <c r="AQ1793" s="147"/>
      <c r="AR1793" s="147"/>
      <c r="AS1793" s="147"/>
      <c r="AT1793" s="147"/>
      <c r="AU1793" s="147"/>
      <c r="AV1793" s="147"/>
      <c r="AW1793" s="147"/>
      <c r="AX1793" s="147"/>
      <c r="AY1793" s="147"/>
      <c r="AZ1793" s="147"/>
      <c r="BA1793" s="147"/>
      <c r="BB1793" s="147"/>
      <c r="BC1793" s="147"/>
      <c r="BD1793" s="147"/>
      <c r="BE1793" s="147"/>
      <c r="BF1793" s="147"/>
      <c r="BG1793" s="147"/>
      <c r="BH1793" s="147"/>
    </row>
    <row r="1794" spans="1:60" outlineLevel="1">
      <c r="A1794" s="154"/>
      <c r="B1794" s="155"/>
      <c r="C1794" s="183" t="s">
        <v>369</v>
      </c>
      <c r="D1794" s="161"/>
      <c r="E1794" s="162"/>
      <c r="F1794" s="157"/>
      <c r="G1794" s="157"/>
      <c r="H1794" s="157"/>
      <c r="I1794" s="157"/>
      <c r="J1794" s="157"/>
      <c r="K1794" s="157"/>
      <c r="L1794" s="157"/>
      <c r="M1794" s="157"/>
      <c r="N1794" s="157"/>
      <c r="O1794" s="157"/>
      <c r="P1794" s="157"/>
      <c r="Q1794" s="157"/>
      <c r="R1794" s="157"/>
      <c r="S1794" s="157"/>
      <c r="T1794" s="157"/>
      <c r="U1794" s="157"/>
      <c r="V1794" s="157"/>
      <c r="W1794" s="157"/>
      <c r="X1794" s="157"/>
      <c r="Y1794" s="147"/>
      <c r="Z1794" s="147"/>
      <c r="AA1794" s="147"/>
      <c r="AB1794" s="147"/>
      <c r="AC1794" s="147"/>
      <c r="AD1794" s="147"/>
      <c r="AE1794" s="147"/>
      <c r="AF1794" s="147"/>
      <c r="AG1794" s="147" t="s">
        <v>187</v>
      </c>
      <c r="AH1794" s="147">
        <v>0</v>
      </c>
      <c r="AI1794" s="147"/>
      <c r="AJ1794" s="147"/>
      <c r="AK1794" s="147"/>
      <c r="AL1794" s="147"/>
      <c r="AM1794" s="147"/>
      <c r="AN1794" s="147"/>
      <c r="AO1794" s="147"/>
      <c r="AP1794" s="147"/>
      <c r="AQ1794" s="147"/>
      <c r="AR1794" s="147"/>
      <c r="AS1794" s="147"/>
      <c r="AT1794" s="147"/>
      <c r="AU1794" s="147"/>
      <c r="AV1794" s="147"/>
      <c r="AW1794" s="147"/>
      <c r="AX1794" s="147"/>
      <c r="AY1794" s="147"/>
      <c r="AZ1794" s="147"/>
      <c r="BA1794" s="147"/>
      <c r="BB1794" s="147"/>
      <c r="BC1794" s="147"/>
      <c r="BD1794" s="147"/>
      <c r="BE1794" s="147"/>
      <c r="BF1794" s="147"/>
      <c r="BG1794" s="147"/>
      <c r="BH1794" s="147"/>
    </row>
    <row r="1795" spans="1:60" outlineLevel="1">
      <c r="A1795" s="154"/>
      <c r="B1795" s="155"/>
      <c r="C1795" s="183" t="s">
        <v>452</v>
      </c>
      <c r="D1795" s="161"/>
      <c r="E1795" s="162"/>
      <c r="F1795" s="157"/>
      <c r="G1795" s="157"/>
      <c r="H1795" s="157"/>
      <c r="I1795" s="157"/>
      <c r="J1795" s="157"/>
      <c r="K1795" s="157"/>
      <c r="L1795" s="157"/>
      <c r="M1795" s="157"/>
      <c r="N1795" s="157"/>
      <c r="O1795" s="157"/>
      <c r="P1795" s="157"/>
      <c r="Q1795" s="157"/>
      <c r="R1795" s="157"/>
      <c r="S1795" s="157"/>
      <c r="T1795" s="157"/>
      <c r="U1795" s="157"/>
      <c r="V1795" s="157"/>
      <c r="W1795" s="157"/>
      <c r="X1795" s="157"/>
      <c r="Y1795" s="147"/>
      <c r="Z1795" s="147"/>
      <c r="AA1795" s="147"/>
      <c r="AB1795" s="147"/>
      <c r="AC1795" s="147"/>
      <c r="AD1795" s="147"/>
      <c r="AE1795" s="147"/>
      <c r="AF1795" s="147"/>
      <c r="AG1795" s="147" t="s">
        <v>187</v>
      </c>
      <c r="AH1795" s="147">
        <v>0</v>
      </c>
      <c r="AI1795" s="147"/>
      <c r="AJ1795" s="147"/>
      <c r="AK1795" s="147"/>
      <c r="AL1795" s="147"/>
      <c r="AM1795" s="147"/>
      <c r="AN1795" s="147"/>
      <c r="AO1795" s="147"/>
      <c r="AP1795" s="147"/>
      <c r="AQ1795" s="147"/>
      <c r="AR1795" s="147"/>
      <c r="AS1795" s="147"/>
      <c r="AT1795" s="147"/>
      <c r="AU1795" s="147"/>
      <c r="AV1795" s="147"/>
      <c r="AW1795" s="147"/>
      <c r="AX1795" s="147"/>
      <c r="AY1795" s="147"/>
      <c r="AZ1795" s="147"/>
      <c r="BA1795" s="147"/>
      <c r="BB1795" s="147"/>
      <c r="BC1795" s="147"/>
      <c r="BD1795" s="147"/>
      <c r="BE1795" s="147"/>
      <c r="BF1795" s="147"/>
      <c r="BG1795" s="147"/>
      <c r="BH1795" s="147"/>
    </row>
    <row r="1796" spans="1:60" ht="22.5" outlineLevel="1">
      <c r="A1796" s="154"/>
      <c r="B1796" s="155"/>
      <c r="C1796" s="183" t="s">
        <v>978</v>
      </c>
      <c r="D1796" s="161"/>
      <c r="E1796" s="162">
        <v>384.74</v>
      </c>
      <c r="F1796" s="157"/>
      <c r="G1796" s="157"/>
      <c r="H1796" s="157"/>
      <c r="I1796" s="157"/>
      <c r="J1796" s="157"/>
      <c r="K1796" s="157"/>
      <c r="L1796" s="157"/>
      <c r="M1796" s="157"/>
      <c r="N1796" s="157"/>
      <c r="O1796" s="157"/>
      <c r="P1796" s="157"/>
      <c r="Q1796" s="157"/>
      <c r="R1796" s="157"/>
      <c r="S1796" s="157"/>
      <c r="T1796" s="157"/>
      <c r="U1796" s="157"/>
      <c r="V1796" s="157"/>
      <c r="W1796" s="157"/>
      <c r="X1796" s="157"/>
      <c r="Y1796" s="147"/>
      <c r="Z1796" s="147"/>
      <c r="AA1796" s="147"/>
      <c r="AB1796" s="147"/>
      <c r="AC1796" s="147"/>
      <c r="AD1796" s="147"/>
      <c r="AE1796" s="147"/>
      <c r="AF1796" s="147"/>
      <c r="AG1796" s="147" t="s">
        <v>187</v>
      </c>
      <c r="AH1796" s="147">
        <v>0</v>
      </c>
      <c r="AI1796" s="147"/>
      <c r="AJ1796" s="147"/>
      <c r="AK1796" s="147"/>
      <c r="AL1796" s="147"/>
      <c r="AM1796" s="147"/>
      <c r="AN1796" s="147"/>
      <c r="AO1796" s="147"/>
      <c r="AP1796" s="147"/>
      <c r="AQ1796" s="147"/>
      <c r="AR1796" s="147"/>
      <c r="AS1796" s="147"/>
      <c r="AT1796" s="147"/>
      <c r="AU1796" s="147"/>
      <c r="AV1796" s="147"/>
      <c r="AW1796" s="147"/>
      <c r="AX1796" s="147"/>
      <c r="AY1796" s="147"/>
      <c r="AZ1796" s="147"/>
      <c r="BA1796" s="147"/>
      <c r="BB1796" s="147"/>
      <c r="BC1796" s="147"/>
      <c r="BD1796" s="147"/>
      <c r="BE1796" s="147"/>
      <c r="BF1796" s="147"/>
      <c r="BG1796" s="147"/>
      <c r="BH1796" s="147"/>
    </row>
    <row r="1797" spans="1:60" outlineLevel="1">
      <c r="A1797" s="154"/>
      <c r="B1797" s="155"/>
      <c r="C1797" s="183" t="s">
        <v>338</v>
      </c>
      <c r="D1797" s="161"/>
      <c r="E1797" s="162"/>
      <c r="F1797" s="157"/>
      <c r="G1797" s="157"/>
      <c r="H1797" s="157"/>
      <c r="I1797" s="157"/>
      <c r="J1797" s="157"/>
      <c r="K1797" s="157"/>
      <c r="L1797" s="157"/>
      <c r="M1797" s="157"/>
      <c r="N1797" s="157"/>
      <c r="O1797" s="157"/>
      <c r="P1797" s="157"/>
      <c r="Q1797" s="157"/>
      <c r="R1797" s="157"/>
      <c r="S1797" s="157"/>
      <c r="T1797" s="157"/>
      <c r="U1797" s="157"/>
      <c r="V1797" s="157"/>
      <c r="W1797" s="157"/>
      <c r="X1797" s="157"/>
      <c r="Y1797" s="147"/>
      <c r="Z1797" s="147"/>
      <c r="AA1797" s="147"/>
      <c r="AB1797" s="147"/>
      <c r="AC1797" s="147"/>
      <c r="AD1797" s="147"/>
      <c r="AE1797" s="147"/>
      <c r="AF1797" s="147"/>
      <c r="AG1797" s="147" t="s">
        <v>187</v>
      </c>
      <c r="AH1797" s="147">
        <v>0</v>
      </c>
      <c r="AI1797" s="147"/>
      <c r="AJ1797" s="147"/>
      <c r="AK1797" s="147"/>
      <c r="AL1797" s="147"/>
      <c r="AM1797" s="147"/>
      <c r="AN1797" s="147"/>
      <c r="AO1797" s="147"/>
      <c r="AP1797" s="147"/>
      <c r="AQ1797" s="147"/>
      <c r="AR1797" s="147"/>
      <c r="AS1797" s="147"/>
      <c r="AT1797" s="147"/>
      <c r="AU1797" s="147"/>
      <c r="AV1797" s="147"/>
      <c r="AW1797" s="147"/>
      <c r="AX1797" s="147"/>
      <c r="AY1797" s="147"/>
      <c r="AZ1797" s="147"/>
      <c r="BA1797" s="147"/>
      <c r="BB1797" s="147"/>
      <c r="BC1797" s="147"/>
      <c r="BD1797" s="147"/>
      <c r="BE1797" s="147"/>
      <c r="BF1797" s="147"/>
      <c r="BG1797" s="147"/>
      <c r="BH1797" s="147"/>
    </row>
    <row r="1798" spans="1:60" outlineLevel="1">
      <c r="A1798" s="154"/>
      <c r="B1798" s="155"/>
      <c r="C1798" s="183" t="s">
        <v>1210</v>
      </c>
      <c r="D1798" s="161"/>
      <c r="E1798" s="162">
        <v>31.24</v>
      </c>
      <c r="F1798" s="157"/>
      <c r="G1798" s="157"/>
      <c r="H1798" s="157"/>
      <c r="I1798" s="157"/>
      <c r="J1798" s="157"/>
      <c r="K1798" s="157"/>
      <c r="L1798" s="157"/>
      <c r="M1798" s="157"/>
      <c r="N1798" s="157"/>
      <c r="O1798" s="157"/>
      <c r="P1798" s="157"/>
      <c r="Q1798" s="157"/>
      <c r="R1798" s="157"/>
      <c r="S1798" s="157"/>
      <c r="T1798" s="157"/>
      <c r="U1798" s="157"/>
      <c r="V1798" s="157"/>
      <c r="W1798" s="157"/>
      <c r="X1798" s="157"/>
      <c r="Y1798" s="147"/>
      <c r="Z1798" s="147"/>
      <c r="AA1798" s="147"/>
      <c r="AB1798" s="147"/>
      <c r="AC1798" s="147"/>
      <c r="AD1798" s="147"/>
      <c r="AE1798" s="147"/>
      <c r="AF1798" s="147"/>
      <c r="AG1798" s="147" t="s">
        <v>187</v>
      </c>
      <c r="AH1798" s="147">
        <v>0</v>
      </c>
      <c r="AI1798" s="147"/>
      <c r="AJ1798" s="147"/>
      <c r="AK1798" s="147"/>
      <c r="AL1798" s="147"/>
      <c r="AM1798" s="147"/>
      <c r="AN1798" s="147"/>
      <c r="AO1798" s="147"/>
      <c r="AP1798" s="147"/>
      <c r="AQ1798" s="147"/>
      <c r="AR1798" s="147"/>
      <c r="AS1798" s="147"/>
      <c r="AT1798" s="147"/>
      <c r="AU1798" s="147"/>
      <c r="AV1798" s="147"/>
      <c r="AW1798" s="147"/>
      <c r="AX1798" s="147"/>
      <c r="AY1798" s="147"/>
      <c r="AZ1798" s="147"/>
      <c r="BA1798" s="147"/>
      <c r="BB1798" s="147"/>
      <c r="BC1798" s="147"/>
      <c r="BD1798" s="147"/>
      <c r="BE1798" s="147"/>
      <c r="BF1798" s="147"/>
      <c r="BG1798" s="147"/>
      <c r="BH1798" s="147"/>
    </row>
    <row r="1799" spans="1:60" outlineLevel="1">
      <c r="A1799" s="154"/>
      <c r="B1799" s="155"/>
      <c r="C1799" s="183" t="s">
        <v>338</v>
      </c>
      <c r="D1799" s="161"/>
      <c r="E1799" s="162"/>
      <c r="F1799" s="157"/>
      <c r="G1799" s="157"/>
      <c r="H1799" s="157"/>
      <c r="I1799" s="157"/>
      <c r="J1799" s="157"/>
      <c r="K1799" s="157"/>
      <c r="L1799" s="157"/>
      <c r="M1799" s="157"/>
      <c r="N1799" s="157"/>
      <c r="O1799" s="157"/>
      <c r="P1799" s="157"/>
      <c r="Q1799" s="157"/>
      <c r="R1799" s="157"/>
      <c r="S1799" s="157"/>
      <c r="T1799" s="157"/>
      <c r="U1799" s="157"/>
      <c r="V1799" s="157"/>
      <c r="W1799" s="157"/>
      <c r="X1799" s="157"/>
      <c r="Y1799" s="147"/>
      <c r="Z1799" s="147"/>
      <c r="AA1799" s="147"/>
      <c r="AB1799" s="147"/>
      <c r="AC1799" s="147"/>
      <c r="AD1799" s="147"/>
      <c r="AE1799" s="147"/>
      <c r="AF1799" s="147"/>
      <c r="AG1799" s="147" t="s">
        <v>187</v>
      </c>
      <c r="AH1799" s="147">
        <v>0</v>
      </c>
      <c r="AI1799" s="147"/>
      <c r="AJ1799" s="147"/>
      <c r="AK1799" s="147"/>
      <c r="AL1799" s="147"/>
      <c r="AM1799" s="147"/>
      <c r="AN1799" s="147"/>
      <c r="AO1799" s="147"/>
      <c r="AP1799" s="147"/>
      <c r="AQ1799" s="147"/>
      <c r="AR1799" s="147"/>
      <c r="AS1799" s="147"/>
      <c r="AT1799" s="147"/>
      <c r="AU1799" s="147"/>
      <c r="AV1799" s="147"/>
      <c r="AW1799" s="147"/>
      <c r="AX1799" s="147"/>
      <c r="AY1799" s="147"/>
      <c r="AZ1799" s="147"/>
      <c r="BA1799" s="147"/>
      <c r="BB1799" s="147"/>
      <c r="BC1799" s="147"/>
      <c r="BD1799" s="147"/>
      <c r="BE1799" s="147"/>
      <c r="BF1799" s="147"/>
      <c r="BG1799" s="147"/>
      <c r="BH1799" s="147"/>
    </row>
    <row r="1800" spans="1:60" outlineLevel="1">
      <c r="A1800" s="154"/>
      <c r="B1800" s="155"/>
      <c r="C1800" s="183" t="s">
        <v>1211</v>
      </c>
      <c r="D1800" s="161"/>
      <c r="E1800" s="162">
        <v>22.8735</v>
      </c>
      <c r="F1800" s="157"/>
      <c r="G1800" s="157"/>
      <c r="H1800" s="157"/>
      <c r="I1800" s="157"/>
      <c r="J1800" s="157"/>
      <c r="K1800" s="157"/>
      <c r="L1800" s="157"/>
      <c r="M1800" s="157"/>
      <c r="N1800" s="157"/>
      <c r="O1800" s="157"/>
      <c r="P1800" s="157"/>
      <c r="Q1800" s="157"/>
      <c r="R1800" s="157"/>
      <c r="S1800" s="157"/>
      <c r="T1800" s="157"/>
      <c r="U1800" s="157"/>
      <c r="V1800" s="157"/>
      <c r="W1800" s="157"/>
      <c r="X1800" s="157"/>
      <c r="Y1800" s="147"/>
      <c r="Z1800" s="147"/>
      <c r="AA1800" s="147"/>
      <c r="AB1800" s="147"/>
      <c r="AC1800" s="147"/>
      <c r="AD1800" s="147"/>
      <c r="AE1800" s="147"/>
      <c r="AF1800" s="147"/>
      <c r="AG1800" s="147" t="s">
        <v>187</v>
      </c>
      <c r="AH1800" s="147">
        <v>0</v>
      </c>
      <c r="AI1800" s="147"/>
      <c r="AJ1800" s="147"/>
      <c r="AK1800" s="147"/>
      <c r="AL1800" s="147"/>
      <c r="AM1800" s="147"/>
      <c r="AN1800" s="147"/>
      <c r="AO1800" s="147"/>
      <c r="AP1800" s="147"/>
      <c r="AQ1800" s="147"/>
      <c r="AR1800" s="147"/>
      <c r="AS1800" s="147"/>
      <c r="AT1800" s="147"/>
      <c r="AU1800" s="147"/>
      <c r="AV1800" s="147"/>
      <c r="AW1800" s="147"/>
      <c r="AX1800" s="147"/>
      <c r="AY1800" s="147"/>
      <c r="AZ1800" s="147"/>
      <c r="BA1800" s="147"/>
      <c r="BB1800" s="147"/>
      <c r="BC1800" s="147"/>
      <c r="BD1800" s="147"/>
      <c r="BE1800" s="147"/>
      <c r="BF1800" s="147"/>
      <c r="BG1800" s="147"/>
      <c r="BH1800" s="147"/>
    </row>
    <row r="1801" spans="1:60" outlineLevel="1">
      <c r="A1801" s="154"/>
      <c r="B1801" s="155"/>
      <c r="C1801" s="244"/>
      <c r="D1801" s="245"/>
      <c r="E1801" s="245"/>
      <c r="F1801" s="245"/>
      <c r="G1801" s="245"/>
      <c r="H1801" s="157"/>
      <c r="I1801" s="157"/>
      <c r="J1801" s="157"/>
      <c r="K1801" s="157"/>
      <c r="L1801" s="157"/>
      <c r="M1801" s="157"/>
      <c r="N1801" s="157"/>
      <c r="O1801" s="157"/>
      <c r="P1801" s="157"/>
      <c r="Q1801" s="157"/>
      <c r="R1801" s="157"/>
      <c r="S1801" s="157"/>
      <c r="T1801" s="157"/>
      <c r="U1801" s="157"/>
      <c r="V1801" s="157"/>
      <c r="W1801" s="157"/>
      <c r="X1801" s="157"/>
      <c r="Y1801" s="147"/>
      <c r="Z1801" s="147"/>
      <c r="AA1801" s="147"/>
      <c r="AB1801" s="147"/>
      <c r="AC1801" s="147"/>
      <c r="AD1801" s="147"/>
      <c r="AE1801" s="147"/>
      <c r="AF1801" s="147"/>
      <c r="AG1801" s="147" t="s">
        <v>181</v>
      </c>
      <c r="AH1801" s="147"/>
      <c r="AI1801" s="147"/>
      <c r="AJ1801" s="147"/>
      <c r="AK1801" s="147"/>
      <c r="AL1801" s="147"/>
      <c r="AM1801" s="147"/>
      <c r="AN1801" s="147"/>
      <c r="AO1801" s="147"/>
      <c r="AP1801" s="147"/>
      <c r="AQ1801" s="147"/>
      <c r="AR1801" s="147"/>
      <c r="AS1801" s="147"/>
      <c r="AT1801" s="147"/>
      <c r="AU1801" s="147"/>
      <c r="AV1801" s="147"/>
      <c r="AW1801" s="147"/>
      <c r="AX1801" s="147"/>
      <c r="AY1801" s="147"/>
      <c r="AZ1801" s="147"/>
      <c r="BA1801" s="147"/>
      <c r="BB1801" s="147"/>
      <c r="BC1801" s="147"/>
      <c r="BD1801" s="147"/>
      <c r="BE1801" s="147"/>
      <c r="BF1801" s="147"/>
      <c r="BG1801" s="147"/>
      <c r="BH1801" s="147"/>
    </row>
    <row r="1802" spans="1:60">
      <c r="A1802" s="164" t="s">
        <v>170</v>
      </c>
      <c r="B1802" s="165" t="s">
        <v>136</v>
      </c>
      <c r="C1802" s="180" t="s">
        <v>137</v>
      </c>
      <c r="D1802" s="166"/>
      <c r="E1802" s="167"/>
      <c r="F1802" s="168"/>
      <c r="G1802" s="168">
        <f>SUMIF(AG1803:AG1811,"&lt;&gt;NOR",G1803:G1811)</f>
        <v>0</v>
      </c>
      <c r="H1802" s="168"/>
      <c r="I1802" s="168">
        <f>SUM(I1803:I1811)</f>
        <v>0</v>
      </c>
      <c r="J1802" s="168"/>
      <c r="K1802" s="168">
        <f>SUM(K1803:K1811)</f>
        <v>0</v>
      </c>
      <c r="L1802" s="168"/>
      <c r="M1802" s="168">
        <f>SUM(M1803:M1811)</f>
        <v>0</v>
      </c>
      <c r="N1802" s="168"/>
      <c r="O1802" s="168">
        <f>SUM(O1803:O1811)</f>
        <v>0</v>
      </c>
      <c r="P1802" s="168"/>
      <c r="Q1802" s="168">
        <f>SUM(Q1803:Q1811)</f>
        <v>0</v>
      </c>
      <c r="R1802" s="168"/>
      <c r="S1802" s="168"/>
      <c r="T1802" s="169"/>
      <c r="U1802" s="163"/>
      <c r="V1802" s="163">
        <f>SUM(V1803:V1811)</f>
        <v>1.92</v>
      </c>
      <c r="W1802" s="163"/>
      <c r="X1802" s="163"/>
      <c r="AG1802" t="s">
        <v>171</v>
      </c>
    </row>
    <row r="1803" spans="1:60" outlineLevel="1">
      <c r="A1803" s="170">
        <v>260</v>
      </c>
      <c r="B1803" s="171" t="s">
        <v>1212</v>
      </c>
      <c r="C1803" s="181" t="s">
        <v>1213</v>
      </c>
      <c r="D1803" s="172" t="s">
        <v>1214</v>
      </c>
      <c r="E1803" s="173">
        <v>1</v>
      </c>
      <c r="F1803" s="174"/>
      <c r="G1803" s="175">
        <f>ROUND(E1803*F1803,2)</f>
        <v>0</v>
      </c>
      <c r="H1803" s="174"/>
      <c r="I1803" s="175">
        <f>ROUND(E1803*H1803,2)</f>
        <v>0</v>
      </c>
      <c r="J1803" s="174"/>
      <c r="K1803" s="175">
        <f>ROUND(E1803*J1803,2)</f>
        <v>0</v>
      </c>
      <c r="L1803" s="175">
        <v>21</v>
      </c>
      <c r="M1803" s="175">
        <f>G1803*(1+L1803/100)</f>
        <v>0</v>
      </c>
      <c r="N1803" s="175">
        <v>2.6099999999999999E-3</v>
      </c>
      <c r="O1803" s="175">
        <f>ROUND(E1803*N1803,2)</f>
        <v>0</v>
      </c>
      <c r="P1803" s="175">
        <v>0</v>
      </c>
      <c r="Q1803" s="175">
        <f>ROUND(E1803*P1803,2)</f>
        <v>0</v>
      </c>
      <c r="R1803" s="175"/>
      <c r="S1803" s="175" t="s">
        <v>175</v>
      </c>
      <c r="T1803" s="176" t="s">
        <v>176</v>
      </c>
      <c r="U1803" s="157">
        <v>0.48</v>
      </c>
      <c r="V1803" s="157">
        <f>ROUND(E1803*U1803,2)</f>
        <v>0.48</v>
      </c>
      <c r="W1803" s="157"/>
      <c r="X1803" s="157" t="s">
        <v>207</v>
      </c>
      <c r="Y1803" s="147"/>
      <c r="Z1803" s="147"/>
      <c r="AA1803" s="147"/>
      <c r="AB1803" s="147"/>
      <c r="AC1803" s="147"/>
      <c r="AD1803" s="147"/>
      <c r="AE1803" s="147"/>
      <c r="AF1803" s="147"/>
      <c r="AG1803" s="147" t="s">
        <v>208</v>
      </c>
      <c r="AH1803" s="147"/>
      <c r="AI1803" s="147"/>
      <c r="AJ1803" s="147"/>
      <c r="AK1803" s="147"/>
      <c r="AL1803" s="147"/>
      <c r="AM1803" s="147"/>
      <c r="AN1803" s="147"/>
      <c r="AO1803" s="147"/>
      <c r="AP1803" s="147"/>
      <c r="AQ1803" s="147"/>
      <c r="AR1803" s="147"/>
      <c r="AS1803" s="147"/>
      <c r="AT1803" s="147"/>
      <c r="AU1803" s="147"/>
      <c r="AV1803" s="147"/>
      <c r="AW1803" s="147"/>
      <c r="AX1803" s="147"/>
      <c r="AY1803" s="147"/>
      <c r="AZ1803" s="147"/>
      <c r="BA1803" s="147"/>
      <c r="BB1803" s="147"/>
      <c r="BC1803" s="147"/>
      <c r="BD1803" s="147"/>
      <c r="BE1803" s="147"/>
      <c r="BF1803" s="147"/>
      <c r="BG1803" s="147"/>
      <c r="BH1803" s="147"/>
    </row>
    <row r="1804" spans="1:60" outlineLevel="1">
      <c r="A1804" s="154"/>
      <c r="B1804" s="155"/>
      <c r="C1804" s="259"/>
      <c r="D1804" s="260"/>
      <c r="E1804" s="260"/>
      <c r="F1804" s="260"/>
      <c r="G1804" s="260"/>
      <c r="H1804" s="157"/>
      <c r="I1804" s="157"/>
      <c r="J1804" s="157"/>
      <c r="K1804" s="157"/>
      <c r="L1804" s="157"/>
      <c r="M1804" s="157"/>
      <c r="N1804" s="157"/>
      <c r="O1804" s="157"/>
      <c r="P1804" s="157"/>
      <c r="Q1804" s="157"/>
      <c r="R1804" s="157"/>
      <c r="S1804" s="157"/>
      <c r="T1804" s="157"/>
      <c r="U1804" s="157"/>
      <c r="V1804" s="157"/>
      <c r="W1804" s="157"/>
      <c r="X1804" s="157"/>
      <c r="Y1804" s="147"/>
      <c r="Z1804" s="147"/>
      <c r="AA1804" s="147"/>
      <c r="AB1804" s="147"/>
      <c r="AC1804" s="147"/>
      <c r="AD1804" s="147"/>
      <c r="AE1804" s="147"/>
      <c r="AF1804" s="147"/>
      <c r="AG1804" s="147" t="s">
        <v>181</v>
      </c>
      <c r="AH1804" s="147"/>
      <c r="AI1804" s="147"/>
      <c r="AJ1804" s="147"/>
      <c r="AK1804" s="147"/>
      <c r="AL1804" s="147"/>
      <c r="AM1804" s="147"/>
      <c r="AN1804" s="147"/>
      <c r="AO1804" s="147"/>
      <c r="AP1804" s="147"/>
      <c r="AQ1804" s="147"/>
      <c r="AR1804" s="147"/>
      <c r="AS1804" s="147"/>
      <c r="AT1804" s="147"/>
      <c r="AU1804" s="147"/>
      <c r="AV1804" s="147"/>
      <c r="AW1804" s="147"/>
      <c r="AX1804" s="147"/>
      <c r="AY1804" s="147"/>
      <c r="AZ1804" s="147"/>
      <c r="BA1804" s="147"/>
      <c r="BB1804" s="147"/>
      <c r="BC1804" s="147"/>
      <c r="BD1804" s="147"/>
      <c r="BE1804" s="147"/>
      <c r="BF1804" s="147"/>
      <c r="BG1804" s="147"/>
      <c r="BH1804" s="147"/>
    </row>
    <row r="1805" spans="1:60" outlineLevel="1">
      <c r="A1805" s="170">
        <v>261</v>
      </c>
      <c r="B1805" s="171" t="s">
        <v>1215</v>
      </c>
      <c r="C1805" s="181" t="s">
        <v>1216</v>
      </c>
      <c r="D1805" s="172" t="s">
        <v>1214</v>
      </c>
      <c r="E1805" s="173">
        <v>1</v>
      </c>
      <c r="F1805" s="174"/>
      <c r="G1805" s="175">
        <f>ROUND(E1805*F1805,2)</f>
        <v>0</v>
      </c>
      <c r="H1805" s="174"/>
      <c r="I1805" s="175">
        <f>ROUND(E1805*H1805,2)</f>
        <v>0</v>
      </c>
      <c r="J1805" s="174"/>
      <c r="K1805" s="175">
        <f>ROUND(E1805*J1805,2)</f>
        <v>0</v>
      </c>
      <c r="L1805" s="175">
        <v>21</v>
      </c>
      <c r="M1805" s="175">
        <f>G1805*(1+L1805/100)</f>
        <v>0</v>
      </c>
      <c r="N1805" s="175">
        <v>2.6099999999999999E-3</v>
      </c>
      <c r="O1805" s="175">
        <f>ROUND(E1805*N1805,2)</f>
        <v>0</v>
      </c>
      <c r="P1805" s="175">
        <v>0</v>
      </c>
      <c r="Q1805" s="175">
        <f>ROUND(E1805*P1805,2)</f>
        <v>0</v>
      </c>
      <c r="R1805" s="175"/>
      <c r="S1805" s="175" t="s">
        <v>175</v>
      </c>
      <c r="T1805" s="176" t="s">
        <v>176</v>
      </c>
      <c r="U1805" s="157">
        <v>0.48</v>
      </c>
      <c r="V1805" s="157">
        <f>ROUND(E1805*U1805,2)</f>
        <v>0.48</v>
      </c>
      <c r="W1805" s="157"/>
      <c r="X1805" s="157" t="s">
        <v>207</v>
      </c>
      <c r="Y1805" s="147"/>
      <c r="Z1805" s="147"/>
      <c r="AA1805" s="147"/>
      <c r="AB1805" s="147"/>
      <c r="AC1805" s="147"/>
      <c r="AD1805" s="147"/>
      <c r="AE1805" s="147"/>
      <c r="AF1805" s="147"/>
      <c r="AG1805" s="147" t="s">
        <v>208</v>
      </c>
      <c r="AH1805" s="147"/>
      <c r="AI1805" s="147"/>
      <c r="AJ1805" s="147"/>
      <c r="AK1805" s="147"/>
      <c r="AL1805" s="147"/>
      <c r="AM1805" s="147"/>
      <c r="AN1805" s="147"/>
      <c r="AO1805" s="147"/>
      <c r="AP1805" s="147"/>
      <c r="AQ1805" s="147"/>
      <c r="AR1805" s="147"/>
      <c r="AS1805" s="147"/>
      <c r="AT1805" s="147"/>
      <c r="AU1805" s="147"/>
      <c r="AV1805" s="147"/>
      <c r="AW1805" s="147"/>
      <c r="AX1805" s="147"/>
      <c r="AY1805" s="147"/>
      <c r="AZ1805" s="147"/>
      <c r="BA1805" s="147"/>
      <c r="BB1805" s="147"/>
      <c r="BC1805" s="147"/>
      <c r="BD1805" s="147"/>
      <c r="BE1805" s="147"/>
      <c r="BF1805" s="147"/>
      <c r="BG1805" s="147"/>
      <c r="BH1805" s="147"/>
    </row>
    <row r="1806" spans="1:60" outlineLevel="1">
      <c r="A1806" s="154"/>
      <c r="B1806" s="155"/>
      <c r="C1806" s="253" t="s">
        <v>1217</v>
      </c>
      <c r="D1806" s="254"/>
      <c r="E1806" s="254"/>
      <c r="F1806" s="254"/>
      <c r="G1806" s="254"/>
      <c r="H1806" s="157"/>
      <c r="I1806" s="157"/>
      <c r="J1806" s="157"/>
      <c r="K1806" s="157"/>
      <c r="L1806" s="157"/>
      <c r="M1806" s="157"/>
      <c r="N1806" s="157"/>
      <c r="O1806" s="157"/>
      <c r="P1806" s="157"/>
      <c r="Q1806" s="157"/>
      <c r="R1806" s="157"/>
      <c r="S1806" s="157"/>
      <c r="T1806" s="157"/>
      <c r="U1806" s="157"/>
      <c r="V1806" s="157"/>
      <c r="W1806" s="157"/>
      <c r="X1806" s="157"/>
      <c r="Y1806" s="147"/>
      <c r="Z1806" s="147"/>
      <c r="AA1806" s="147"/>
      <c r="AB1806" s="147"/>
      <c r="AC1806" s="147"/>
      <c r="AD1806" s="147"/>
      <c r="AE1806" s="147"/>
      <c r="AF1806" s="147"/>
      <c r="AG1806" s="147" t="s">
        <v>180</v>
      </c>
      <c r="AH1806" s="147"/>
      <c r="AI1806" s="147"/>
      <c r="AJ1806" s="147"/>
      <c r="AK1806" s="147"/>
      <c r="AL1806" s="147"/>
      <c r="AM1806" s="147"/>
      <c r="AN1806" s="147"/>
      <c r="AO1806" s="147"/>
      <c r="AP1806" s="147"/>
      <c r="AQ1806" s="147"/>
      <c r="AR1806" s="147"/>
      <c r="AS1806" s="147"/>
      <c r="AT1806" s="147"/>
      <c r="AU1806" s="147"/>
      <c r="AV1806" s="147"/>
      <c r="AW1806" s="147"/>
      <c r="AX1806" s="147"/>
      <c r="AY1806" s="147"/>
      <c r="AZ1806" s="147"/>
      <c r="BA1806" s="147"/>
      <c r="BB1806" s="147"/>
      <c r="BC1806" s="147"/>
      <c r="BD1806" s="147"/>
      <c r="BE1806" s="147"/>
      <c r="BF1806" s="147"/>
      <c r="BG1806" s="147"/>
      <c r="BH1806" s="147"/>
    </row>
    <row r="1807" spans="1:60" outlineLevel="1">
      <c r="A1807" s="154"/>
      <c r="B1807" s="155"/>
      <c r="C1807" s="244"/>
      <c r="D1807" s="245"/>
      <c r="E1807" s="245"/>
      <c r="F1807" s="245"/>
      <c r="G1807" s="245"/>
      <c r="H1807" s="157"/>
      <c r="I1807" s="157"/>
      <c r="J1807" s="157"/>
      <c r="K1807" s="157"/>
      <c r="L1807" s="157"/>
      <c r="M1807" s="157"/>
      <c r="N1807" s="157"/>
      <c r="O1807" s="157"/>
      <c r="P1807" s="157"/>
      <c r="Q1807" s="157"/>
      <c r="R1807" s="157"/>
      <c r="S1807" s="157"/>
      <c r="T1807" s="157"/>
      <c r="U1807" s="157"/>
      <c r="V1807" s="157"/>
      <c r="W1807" s="157"/>
      <c r="X1807" s="157"/>
      <c r="Y1807" s="147"/>
      <c r="Z1807" s="147"/>
      <c r="AA1807" s="147"/>
      <c r="AB1807" s="147"/>
      <c r="AC1807" s="147"/>
      <c r="AD1807" s="147"/>
      <c r="AE1807" s="147"/>
      <c r="AF1807" s="147"/>
      <c r="AG1807" s="147" t="s">
        <v>181</v>
      </c>
      <c r="AH1807" s="147"/>
      <c r="AI1807" s="147"/>
      <c r="AJ1807" s="147"/>
      <c r="AK1807" s="147"/>
      <c r="AL1807" s="147"/>
      <c r="AM1807" s="147"/>
      <c r="AN1807" s="147"/>
      <c r="AO1807" s="147"/>
      <c r="AP1807" s="147"/>
      <c r="AQ1807" s="147"/>
      <c r="AR1807" s="147"/>
      <c r="AS1807" s="147"/>
      <c r="AT1807" s="147"/>
      <c r="AU1807" s="147"/>
      <c r="AV1807" s="147"/>
      <c r="AW1807" s="147"/>
      <c r="AX1807" s="147"/>
      <c r="AY1807" s="147"/>
      <c r="AZ1807" s="147"/>
      <c r="BA1807" s="147"/>
      <c r="BB1807" s="147"/>
      <c r="BC1807" s="147"/>
      <c r="BD1807" s="147"/>
      <c r="BE1807" s="147"/>
      <c r="BF1807" s="147"/>
      <c r="BG1807" s="147"/>
      <c r="BH1807" s="147"/>
    </row>
    <row r="1808" spans="1:60" outlineLevel="1">
      <c r="A1808" s="170">
        <v>262</v>
      </c>
      <c r="B1808" s="171" t="s">
        <v>1218</v>
      </c>
      <c r="C1808" s="181" t="s">
        <v>1219</v>
      </c>
      <c r="D1808" s="172" t="s">
        <v>1214</v>
      </c>
      <c r="E1808" s="173">
        <v>1</v>
      </c>
      <c r="F1808" s="174"/>
      <c r="G1808" s="175">
        <f>ROUND(E1808*F1808,2)</f>
        <v>0</v>
      </c>
      <c r="H1808" s="174"/>
      <c r="I1808" s="175">
        <f>ROUND(E1808*H1808,2)</f>
        <v>0</v>
      </c>
      <c r="J1808" s="174"/>
      <c r="K1808" s="175">
        <f>ROUND(E1808*J1808,2)</f>
        <v>0</v>
      </c>
      <c r="L1808" s="175">
        <v>21</v>
      </c>
      <c r="M1808" s="175">
        <f>G1808*(1+L1808/100)</f>
        <v>0</v>
      </c>
      <c r="N1808" s="175">
        <v>2.6099999999999999E-3</v>
      </c>
      <c r="O1808" s="175">
        <f>ROUND(E1808*N1808,2)</f>
        <v>0</v>
      </c>
      <c r="P1808" s="175">
        <v>0</v>
      </c>
      <c r="Q1808" s="175">
        <f>ROUND(E1808*P1808,2)</f>
        <v>0</v>
      </c>
      <c r="R1808" s="175"/>
      <c r="S1808" s="175" t="s">
        <v>175</v>
      </c>
      <c r="T1808" s="176" t="s">
        <v>176</v>
      </c>
      <c r="U1808" s="157">
        <v>0.48</v>
      </c>
      <c r="V1808" s="157">
        <f>ROUND(E1808*U1808,2)</f>
        <v>0.48</v>
      </c>
      <c r="W1808" s="157"/>
      <c r="X1808" s="157" t="s">
        <v>207</v>
      </c>
      <c r="Y1808" s="147"/>
      <c r="Z1808" s="147"/>
      <c r="AA1808" s="147"/>
      <c r="AB1808" s="147"/>
      <c r="AC1808" s="147"/>
      <c r="AD1808" s="147"/>
      <c r="AE1808" s="147"/>
      <c r="AF1808" s="147"/>
      <c r="AG1808" s="147" t="s">
        <v>208</v>
      </c>
      <c r="AH1808" s="147"/>
      <c r="AI1808" s="147"/>
      <c r="AJ1808" s="147"/>
      <c r="AK1808" s="147"/>
      <c r="AL1808" s="147"/>
      <c r="AM1808" s="147"/>
      <c r="AN1808" s="147"/>
      <c r="AO1808" s="147"/>
      <c r="AP1808" s="147"/>
      <c r="AQ1808" s="147"/>
      <c r="AR1808" s="147"/>
      <c r="AS1808" s="147"/>
      <c r="AT1808" s="147"/>
      <c r="AU1808" s="147"/>
      <c r="AV1808" s="147"/>
      <c r="AW1808" s="147"/>
      <c r="AX1808" s="147"/>
      <c r="AY1808" s="147"/>
      <c r="AZ1808" s="147"/>
      <c r="BA1808" s="147"/>
      <c r="BB1808" s="147"/>
      <c r="BC1808" s="147"/>
      <c r="BD1808" s="147"/>
      <c r="BE1808" s="147"/>
      <c r="BF1808" s="147"/>
      <c r="BG1808" s="147"/>
      <c r="BH1808" s="147"/>
    </row>
    <row r="1809" spans="1:60" outlineLevel="1">
      <c r="A1809" s="154"/>
      <c r="B1809" s="155"/>
      <c r="C1809" s="259"/>
      <c r="D1809" s="260"/>
      <c r="E1809" s="260"/>
      <c r="F1809" s="260"/>
      <c r="G1809" s="260"/>
      <c r="H1809" s="157"/>
      <c r="I1809" s="157"/>
      <c r="J1809" s="157"/>
      <c r="K1809" s="157"/>
      <c r="L1809" s="157"/>
      <c r="M1809" s="157"/>
      <c r="N1809" s="157"/>
      <c r="O1809" s="157"/>
      <c r="P1809" s="157"/>
      <c r="Q1809" s="157"/>
      <c r="R1809" s="157"/>
      <c r="S1809" s="157"/>
      <c r="T1809" s="157"/>
      <c r="U1809" s="157"/>
      <c r="V1809" s="157"/>
      <c r="W1809" s="157"/>
      <c r="X1809" s="157"/>
      <c r="Y1809" s="147"/>
      <c r="Z1809" s="147"/>
      <c r="AA1809" s="147"/>
      <c r="AB1809" s="147"/>
      <c r="AC1809" s="147"/>
      <c r="AD1809" s="147"/>
      <c r="AE1809" s="147"/>
      <c r="AF1809" s="147"/>
      <c r="AG1809" s="147" t="s">
        <v>181</v>
      </c>
      <c r="AH1809" s="147"/>
      <c r="AI1809" s="147"/>
      <c r="AJ1809" s="147"/>
      <c r="AK1809" s="147"/>
      <c r="AL1809" s="147"/>
      <c r="AM1809" s="147"/>
      <c r="AN1809" s="147"/>
      <c r="AO1809" s="147"/>
      <c r="AP1809" s="147"/>
      <c r="AQ1809" s="147"/>
      <c r="AR1809" s="147"/>
      <c r="AS1809" s="147"/>
      <c r="AT1809" s="147"/>
      <c r="AU1809" s="147"/>
      <c r="AV1809" s="147"/>
      <c r="AW1809" s="147"/>
      <c r="AX1809" s="147"/>
      <c r="AY1809" s="147"/>
      <c r="AZ1809" s="147"/>
      <c r="BA1809" s="147"/>
      <c r="BB1809" s="147"/>
      <c r="BC1809" s="147"/>
      <c r="BD1809" s="147"/>
      <c r="BE1809" s="147"/>
      <c r="BF1809" s="147"/>
      <c r="BG1809" s="147"/>
      <c r="BH1809" s="147"/>
    </row>
    <row r="1810" spans="1:60" outlineLevel="1">
      <c r="A1810" s="170">
        <v>263</v>
      </c>
      <c r="B1810" s="171" t="s">
        <v>1220</v>
      </c>
      <c r="C1810" s="181" t="s">
        <v>1221</v>
      </c>
      <c r="D1810" s="172" t="s">
        <v>1214</v>
      </c>
      <c r="E1810" s="173">
        <v>1</v>
      </c>
      <c r="F1810" s="174"/>
      <c r="G1810" s="175">
        <f>ROUND(E1810*F1810,2)</f>
        <v>0</v>
      </c>
      <c r="H1810" s="174"/>
      <c r="I1810" s="175">
        <f>ROUND(E1810*H1810,2)</f>
        <v>0</v>
      </c>
      <c r="J1810" s="174"/>
      <c r="K1810" s="175">
        <f>ROUND(E1810*J1810,2)</f>
        <v>0</v>
      </c>
      <c r="L1810" s="175">
        <v>21</v>
      </c>
      <c r="M1810" s="175">
        <f>G1810*(1+L1810/100)</f>
        <v>0</v>
      </c>
      <c r="N1810" s="175">
        <v>2.6099999999999999E-3</v>
      </c>
      <c r="O1810" s="175">
        <f>ROUND(E1810*N1810,2)</f>
        <v>0</v>
      </c>
      <c r="P1810" s="175">
        <v>0</v>
      </c>
      <c r="Q1810" s="175">
        <f>ROUND(E1810*P1810,2)</f>
        <v>0</v>
      </c>
      <c r="R1810" s="175"/>
      <c r="S1810" s="175" t="s">
        <v>175</v>
      </c>
      <c r="T1810" s="176" t="s">
        <v>176</v>
      </c>
      <c r="U1810" s="157">
        <v>0.48</v>
      </c>
      <c r="V1810" s="157">
        <f>ROUND(E1810*U1810,2)</f>
        <v>0.48</v>
      </c>
      <c r="W1810" s="157"/>
      <c r="X1810" s="157" t="s">
        <v>207</v>
      </c>
      <c r="Y1810" s="147"/>
      <c r="Z1810" s="147"/>
      <c r="AA1810" s="147"/>
      <c r="AB1810" s="147"/>
      <c r="AC1810" s="147"/>
      <c r="AD1810" s="147"/>
      <c r="AE1810" s="147"/>
      <c r="AF1810" s="147"/>
      <c r="AG1810" s="147" t="s">
        <v>208</v>
      </c>
      <c r="AH1810" s="147"/>
      <c r="AI1810" s="147"/>
      <c r="AJ1810" s="147"/>
      <c r="AK1810" s="147"/>
      <c r="AL1810" s="147"/>
      <c r="AM1810" s="147"/>
      <c r="AN1810" s="147"/>
      <c r="AO1810" s="147"/>
      <c r="AP1810" s="147"/>
      <c r="AQ1810" s="147"/>
      <c r="AR1810" s="147"/>
      <c r="AS1810" s="147"/>
      <c r="AT1810" s="147"/>
      <c r="AU1810" s="147"/>
      <c r="AV1810" s="147"/>
      <c r="AW1810" s="147"/>
      <c r="AX1810" s="147"/>
      <c r="AY1810" s="147"/>
      <c r="AZ1810" s="147"/>
      <c r="BA1810" s="147"/>
      <c r="BB1810" s="147"/>
      <c r="BC1810" s="147"/>
      <c r="BD1810" s="147"/>
      <c r="BE1810" s="147"/>
      <c r="BF1810" s="147"/>
      <c r="BG1810" s="147"/>
      <c r="BH1810" s="147"/>
    </row>
    <row r="1811" spans="1:60" outlineLevel="1">
      <c r="A1811" s="154"/>
      <c r="B1811" s="155"/>
      <c r="C1811" s="259"/>
      <c r="D1811" s="260"/>
      <c r="E1811" s="260"/>
      <c r="F1811" s="260"/>
      <c r="G1811" s="260"/>
      <c r="H1811" s="157"/>
      <c r="I1811" s="157"/>
      <c r="J1811" s="157"/>
      <c r="K1811" s="157"/>
      <c r="L1811" s="157"/>
      <c r="M1811" s="157"/>
      <c r="N1811" s="157"/>
      <c r="O1811" s="157"/>
      <c r="P1811" s="157"/>
      <c r="Q1811" s="157"/>
      <c r="R1811" s="157"/>
      <c r="S1811" s="157"/>
      <c r="T1811" s="157"/>
      <c r="U1811" s="157"/>
      <c r="V1811" s="157"/>
      <c r="W1811" s="157"/>
      <c r="X1811" s="157"/>
      <c r="Y1811" s="147"/>
      <c r="Z1811" s="147"/>
      <c r="AA1811" s="147"/>
      <c r="AB1811" s="147"/>
      <c r="AC1811" s="147"/>
      <c r="AD1811" s="147"/>
      <c r="AE1811" s="147"/>
      <c r="AF1811" s="147"/>
      <c r="AG1811" s="147" t="s">
        <v>181</v>
      </c>
      <c r="AH1811" s="147"/>
      <c r="AI1811" s="147"/>
      <c r="AJ1811" s="147"/>
      <c r="AK1811" s="147"/>
      <c r="AL1811" s="147"/>
      <c r="AM1811" s="147"/>
      <c r="AN1811" s="147"/>
      <c r="AO1811" s="147"/>
      <c r="AP1811" s="147"/>
      <c r="AQ1811" s="147"/>
      <c r="AR1811" s="147"/>
      <c r="AS1811" s="147"/>
      <c r="AT1811" s="147"/>
      <c r="AU1811" s="147"/>
      <c r="AV1811" s="147"/>
      <c r="AW1811" s="147"/>
      <c r="AX1811" s="147"/>
      <c r="AY1811" s="147"/>
      <c r="AZ1811" s="147"/>
      <c r="BA1811" s="147"/>
      <c r="BB1811" s="147"/>
      <c r="BC1811" s="147"/>
      <c r="BD1811" s="147"/>
      <c r="BE1811" s="147"/>
      <c r="BF1811" s="147"/>
      <c r="BG1811" s="147"/>
      <c r="BH1811" s="147"/>
    </row>
    <row r="1812" spans="1:60">
      <c r="A1812" s="164" t="s">
        <v>170</v>
      </c>
      <c r="B1812" s="165" t="s">
        <v>138</v>
      </c>
      <c r="C1812" s="180" t="s">
        <v>139</v>
      </c>
      <c r="D1812" s="166"/>
      <c r="E1812" s="167"/>
      <c r="F1812" s="168"/>
      <c r="G1812" s="168">
        <f>SUMIF(AG1813:AG1844,"&lt;&gt;NOR",G1813:G1844)</f>
        <v>0</v>
      </c>
      <c r="H1812" s="168"/>
      <c r="I1812" s="168">
        <f>SUM(I1813:I1844)</f>
        <v>0</v>
      </c>
      <c r="J1812" s="168"/>
      <c r="K1812" s="168">
        <f>SUM(K1813:K1844)</f>
        <v>0</v>
      </c>
      <c r="L1812" s="168"/>
      <c r="M1812" s="168">
        <f>SUM(M1813:M1844)</f>
        <v>0</v>
      </c>
      <c r="N1812" s="168"/>
      <c r="O1812" s="168">
        <f>SUM(O1813:O1844)</f>
        <v>0</v>
      </c>
      <c r="P1812" s="168"/>
      <c r="Q1812" s="168">
        <f>SUM(Q1813:Q1844)</f>
        <v>0</v>
      </c>
      <c r="R1812" s="168"/>
      <c r="S1812" s="168"/>
      <c r="T1812" s="169"/>
      <c r="U1812" s="163"/>
      <c r="V1812" s="163">
        <f>SUM(V1813:V1844)</f>
        <v>20.73</v>
      </c>
      <c r="W1812" s="163"/>
      <c r="X1812" s="163"/>
      <c r="AG1812" t="s">
        <v>171</v>
      </c>
    </row>
    <row r="1813" spans="1:60" ht="22.5" outlineLevel="1">
      <c r="A1813" s="170">
        <v>264</v>
      </c>
      <c r="B1813" s="171" t="s">
        <v>1222</v>
      </c>
      <c r="C1813" s="181" t="s">
        <v>1223</v>
      </c>
      <c r="D1813" s="172" t="s">
        <v>310</v>
      </c>
      <c r="E1813" s="173">
        <v>3.5158999999999998</v>
      </c>
      <c r="F1813" s="174"/>
      <c r="G1813" s="175">
        <f>ROUND(E1813*F1813,2)</f>
        <v>0</v>
      </c>
      <c r="H1813" s="174"/>
      <c r="I1813" s="175">
        <f>ROUND(E1813*H1813,2)</f>
        <v>0</v>
      </c>
      <c r="J1813" s="174"/>
      <c r="K1813" s="175">
        <f>ROUND(E1813*J1813,2)</f>
        <v>0</v>
      </c>
      <c r="L1813" s="175">
        <v>21</v>
      </c>
      <c r="M1813" s="175">
        <f>G1813*(1+L1813/100)</f>
        <v>0</v>
      </c>
      <c r="N1813" s="175">
        <v>0</v>
      </c>
      <c r="O1813" s="175">
        <f>ROUND(E1813*N1813,2)</f>
        <v>0</v>
      </c>
      <c r="P1813" s="175">
        <v>0</v>
      </c>
      <c r="Q1813" s="175">
        <f>ROUND(E1813*P1813,2)</f>
        <v>0</v>
      </c>
      <c r="R1813" s="175" t="s">
        <v>765</v>
      </c>
      <c r="S1813" s="175" t="s">
        <v>184</v>
      </c>
      <c r="T1813" s="176" t="s">
        <v>229</v>
      </c>
      <c r="U1813" s="157">
        <v>0.93300000000000005</v>
      </c>
      <c r="V1813" s="157">
        <f>ROUND(E1813*U1813,2)</f>
        <v>3.28</v>
      </c>
      <c r="W1813" s="157"/>
      <c r="X1813" s="157" t="s">
        <v>1224</v>
      </c>
      <c r="Y1813" s="147"/>
      <c r="Z1813" s="147"/>
      <c r="AA1813" s="147"/>
      <c r="AB1813" s="147"/>
      <c r="AC1813" s="147"/>
      <c r="AD1813" s="147"/>
      <c r="AE1813" s="147"/>
      <c r="AF1813" s="147"/>
      <c r="AG1813" s="147" t="s">
        <v>1225</v>
      </c>
      <c r="AH1813" s="147"/>
      <c r="AI1813" s="147"/>
      <c r="AJ1813" s="147"/>
      <c r="AK1813" s="147"/>
      <c r="AL1813" s="147"/>
      <c r="AM1813" s="147"/>
      <c r="AN1813" s="147"/>
      <c r="AO1813" s="147"/>
      <c r="AP1813" s="147"/>
      <c r="AQ1813" s="147"/>
      <c r="AR1813" s="147"/>
      <c r="AS1813" s="147"/>
      <c r="AT1813" s="147"/>
      <c r="AU1813" s="147"/>
      <c r="AV1813" s="147"/>
      <c r="AW1813" s="147"/>
      <c r="AX1813" s="147"/>
      <c r="AY1813" s="147"/>
      <c r="AZ1813" s="147"/>
      <c r="BA1813" s="147"/>
      <c r="BB1813" s="147"/>
      <c r="BC1813" s="147"/>
      <c r="BD1813" s="147"/>
      <c r="BE1813" s="147"/>
      <c r="BF1813" s="147"/>
      <c r="BG1813" s="147"/>
      <c r="BH1813" s="147"/>
    </row>
    <row r="1814" spans="1:60" outlineLevel="1">
      <c r="A1814" s="154"/>
      <c r="B1814" s="155"/>
      <c r="C1814" s="183" t="s">
        <v>1226</v>
      </c>
      <c r="D1814" s="161"/>
      <c r="E1814" s="162"/>
      <c r="F1814" s="157"/>
      <c r="G1814" s="157"/>
      <c r="H1814" s="157"/>
      <c r="I1814" s="157"/>
      <c r="J1814" s="157"/>
      <c r="K1814" s="157"/>
      <c r="L1814" s="157"/>
      <c r="M1814" s="157"/>
      <c r="N1814" s="157"/>
      <c r="O1814" s="157"/>
      <c r="P1814" s="157"/>
      <c r="Q1814" s="157"/>
      <c r="R1814" s="157"/>
      <c r="S1814" s="157"/>
      <c r="T1814" s="157"/>
      <c r="U1814" s="157"/>
      <c r="V1814" s="157"/>
      <c r="W1814" s="157"/>
      <c r="X1814" s="157"/>
      <c r="Y1814" s="147"/>
      <c r="Z1814" s="147"/>
      <c r="AA1814" s="147"/>
      <c r="AB1814" s="147"/>
      <c r="AC1814" s="147"/>
      <c r="AD1814" s="147"/>
      <c r="AE1814" s="147"/>
      <c r="AF1814" s="147"/>
      <c r="AG1814" s="147" t="s">
        <v>187</v>
      </c>
      <c r="AH1814" s="147">
        <v>0</v>
      </c>
      <c r="AI1814" s="147"/>
      <c r="AJ1814" s="147"/>
      <c r="AK1814" s="147"/>
      <c r="AL1814" s="147"/>
      <c r="AM1814" s="147"/>
      <c r="AN1814" s="147"/>
      <c r="AO1814" s="147"/>
      <c r="AP1814" s="147"/>
      <c r="AQ1814" s="147"/>
      <c r="AR1814" s="147"/>
      <c r="AS1814" s="147"/>
      <c r="AT1814" s="147"/>
      <c r="AU1814" s="147"/>
      <c r="AV1814" s="147"/>
      <c r="AW1814" s="147"/>
      <c r="AX1814" s="147"/>
      <c r="AY1814" s="147"/>
      <c r="AZ1814" s="147"/>
      <c r="BA1814" s="147"/>
      <c r="BB1814" s="147"/>
      <c r="BC1814" s="147"/>
      <c r="BD1814" s="147"/>
      <c r="BE1814" s="147"/>
      <c r="BF1814" s="147"/>
      <c r="BG1814" s="147"/>
      <c r="BH1814" s="147"/>
    </row>
    <row r="1815" spans="1:60" outlineLevel="1">
      <c r="A1815" s="154"/>
      <c r="B1815" s="155"/>
      <c r="C1815" s="183" t="s">
        <v>1227</v>
      </c>
      <c r="D1815" s="161"/>
      <c r="E1815" s="162"/>
      <c r="F1815" s="157"/>
      <c r="G1815" s="157"/>
      <c r="H1815" s="157"/>
      <c r="I1815" s="157"/>
      <c r="J1815" s="157"/>
      <c r="K1815" s="157"/>
      <c r="L1815" s="157"/>
      <c r="M1815" s="157"/>
      <c r="N1815" s="157"/>
      <c r="O1815" s="157"/>
      <c r="P1815" s="157"/>
      <c r="Q1815" s="157"/>
      <c r="R1815" s="157"/>
      <c r="S1815" s="157"/>
      <c r="T1815" s="157"/>
      <c r="U1815" s="157"/>
      <c r="V1815" s="157"/>
      <c r="W1815" s="157"/>
      <c r="X1815" s="157"/>
      <c r="Y1815" s="147"/>
      <c r="Z1815" s="147"/>
      <c r="AA1815" s="147"/>
      <c r="AB1815" s="147"/>
      <c r="AC1815" s="147"/>
      <c r="AD1815" s="147"/>
      <c r="AE1815" s="147"/>
      <c r="AF1815" s="147"/>
      <c r="AG1815" s="147" t="s">
        <v>187</v>
      </c>
      <c r="AH1815" s="147">
        <v>0</v>
      </c>
      <c r="AI1815" s="147"/>
      <c r="AJ1815" s="147"/>
      <c r="AK1815" s="147"/>
      <c r="AL1815" s="147"/>
      <c r="AM1815" s="147"/>
      <c r="AN1815" s="147"/>
      <c r="AO1815" s="147"/>
      <c r="AP1815" s="147"/>
      <c r="AQ1815" s="147"/>
      <c r="AR1815" s="147"/>
      <c r="AS1815" s="147"/>
      <c r="AT1815" s="147"/>
      <c r="AU1815" s="147"/>
      <c r="AV1815" s="147"/>
      <c r="AW1815" s="147"/>
      <c r="AX1815" s="147"/>
      <c r="AY1815" s="147"/>
      <c r="AZ1815" s="147"/>
      <c r="BA1815" s="147"/>
      <c r="BB1815" s="147"/>
      <c r="BC1815" s="147"/>
      <c r="BD1815" s="147"/>
      <c r="BE1815" s="147"/>
      <c r="BF1815" s="147"/>
      <c r="BG1815" s="147"/>
      <c r="BH1815" s="147"/>
    </row>
    <row r="1816" spans="1:60" outlineLevel="1">
      <c r="A1816" s="154"/>
      <c r="B1816" s="155"/>
      <c r="C1816" s="183" t="s">
        <v>1228</v>
      </c>
      <c r="D1816" s="161"/>
      <c r="E1816" s="162">
        <v>3.5158999999999998</v>
      </c>
      <c r="F1816" s="157"/>
      <c r="G1816" s="157"/>
      <c r="H1816" s="157"/>
      <c r="I1816" s="157"/>
      <c r="J1816" s="157"/>
      <c r="K1816" s="157"/>
      <c r="L1816" s="157"/>
      <c r="M1816" s="157"/>
      <c r="N1816" s="157"/>
      <c r="O1816" s="157"/>
      <c r="P1816" s="157"/>
      <c r="Q1816" s="157"/>
      <c r="R1816" s="157"/>
      <c r="S1816" s="157"/>
      <c r="T1816" s="157"/>
      <c r="U1816" s="157"/>
      <c r="V1816" s="157"/>
      <c r="W1816" s="157"/>
      <c r="X1816" s="157"/>
      <c r="Y1816" s="147"/>
      <c r="Z1816" s="147"/>
      <c r="AA1816" s="147"/>
      <c r="AB1816" s="147"/>
      <c r="AC1816" s="147"/>
      <c r="AD1816" s="147"/>
      <c r="AE1816" s="147"/>
      <c r="AF1816" s="147"/>
      <c r="AG1816" s="147" t="s">
        <v>187</v>
      </c>
      <c r="AH1816" s="147">
        <v>0</v>
      </c>
      <c r="AI1816" s="147"/>
      <c r="AJ1816" s="147"/>
      <c r="AK1816" s="147"/>
      <c r="AL1816" s="147"/>
      <c r="AM1816" s="147"/>
      <c r="AN1816" s="147"/>
      <c r="AO1816" s="147"/>
      <c r="AP1816" s="147"/>
      <c r="AQ1816" s="147"/>
      <c r="AR1816" s="147"/>
      <c r="AS1816" s="147"/>
      <c r="AT1816" s="147"/>
      <c r="AU1816" s="147"/>
      <c r="AV1816" s="147"/>
      <c r="AW1816" s="147"/>
      <c r="AX1816" s="147"/>
      <c r="AY1816" s="147"/>
      <c r="AZ1816" s="147"/>
      <c r="BA1816" s="147"/>
      <c r="BB1816" s="147"/>
      <c r="BC1816" s="147"/>
      <c r="BD1816" s="147"/>
      <c r="BE1816" s="147"/>
      <c r="BF1816" s="147"/>
      <c r="BG1816" s="147"/>
      <c r="BH1816" s="147"/>
    </row>
    <row r="1817" spans="1:60" outlineLevel="1">
      <c r="A1817" s="154"/>
      <c r="B1817" s="155"/>
      <c r="C1817" s="244"/>
      <c r="D1817" s="245"/>
      <c r="E1817" s="245"/>
      <c r="F1817" s="245"/>
      <c r="G1817" s="245"/>
      <c r="H1817" s="157"/>
      <c r="I1817" s="157"/>
      <c r="J1817" s="157"/>
      <c r="K1817" s="157"/>
      <c r="L1817" s="157"/>
      <c r="M1817" s="157"/>
      <c r="N1817" s="157"/>
      <c r="O1817" s="157"/>
      <c r="P1817" s="157"/>
      <c r="Q1817" s="157"/>
      <c r="R1817" s="157"/>
      <c r="S1817" s="157"/>
      <c r="T1817" s="157"/>
      <c r="U1817" s="157"/>
      <c r="V1817" s="157"/>
      <c r="W1817" s="157"/>
      <c r="X1817" s="157"/>
      <c r="Y1817" s="147"/>
      <c r="Z1817" s="147"/>
      <c r="AA1817" s="147"/>
      <c r="AB1817" s="147"/>
      <c r="AC1817" s="147"/>
      <c r="AD1817" s="147"/>
      <c r="AE1817" s="147"/>
      <c r="AF1817" s="147"/>
      <c r="AG1817" s="147" t="s">
        <v>181</v>
      </c>
      <c r="AH1817" s="147"/>
      <c r="AI1817" s="147"/>
      <c r="AJ1817" s="147"/>
      <c r="AK1817" s="147"/>
      <c r="AL1817" s="147"/>
      <c r="AM1817" s="147"/>
      <c r="AN1817" s="147"/>
      <c r="AO1817" s="147"/>
      <c r="AP1817" s="147"/>
      <c r="AQ1817" s="147"/>
      <c r="AR1817" s="147"/>
      <c r="AS1817" s="147"/>
      <c r="AT1817" s="147"/>
      <c r="AU1817" s="147"/>
      <c r="AV1817" s="147"/>
      <c r="AW1817" s="147"/>
      <c r="AX1817" s="147"/>
      <c r="AY1817" s="147"/>
      <c r="AZ1817" s="147"/>
      <c r="BA1817" s="147"/>
      <c r="BB1817" s="147"/>
      <c r="BC1817" s="147"/>
      <c r="BD1817" s="147"/>
      <c r="BE1817" s="147"/>
      <c r="BF1817" s="147"/>
      <c r="BG1817" s="147"/>
      <c r="BH1817" s="147"/>
    </row>
    <row r="1818" spans="1:60" outlineLevel="1">
      <c r="A1818" s="170">
        <v>265</v>
      </c>
      <c r="B1818" s="171" t="s">
        <v>1229</v>
      </c>
      <c r="C1818" s="181" t="s">
        <v>1230</v>
      </c>
      <c r="D1818" s="172" t="s">
        <v>310</v>
      </c>
      <c r="E1818" s="173">
        <v>7.0317999999999996</v>
      </c>
      <c r="F1818" s="174"/>
      <c r="G1818" s="175">
        <f>ROUND(E1818*F1818,2)</f>
        <v>0</v>
      </c>
      <c r="H1818" s="174"/>
      <c r="I1818" s="175">
        <f>ROUND(E1818*H1818,2)</f>
        <v>0</v>
      </c>
      <c r="J1818" s="174"/>
      <c r="K1818" s="175">
        <f>ROUND(E1818*J1818,2)</f>
        <v>0</v>
      </c>
      <c r="L1818" s="175">
        <v>21</v>
      </c>
      <c r="M1818" s="175">
        <f>G1818*(1+L1818/100)</f>
        <v>0</v>
      </c>
      <c r="N1818" s="175">
        <v>0</v>
      </c>
      <c r="O1818" s="175">
        <f>ROUND(E1818*N1818,2)</f>
        <v>0</v>
      </c>
      <c r="P1818" s="175">
        <v>0</v>
      </c>
      <c r="Q1818" s="175">
        <f>ROUND(E1818*P1818,2)</f>
        <v>0</v>
      </c>
      <c r="R1818" s="175" t="s">
        <v>765</v>
      </c>
      <c r="S1818" s="175" t="s">
        <v>184</v>
      </c>
      <c r="T1818" s="176" t="s">
        <v>229</v>
      </c>
      <c r="U1818" s="157">
        <v>0.49</v>
      </c>
      <c r="V1818" s="157">
        <f>ROUND(E1818*U1818,2)</f>
        <v>3.45</v>
      </c>
      <c r="W1818" s="157"/>
      <c r="X1818" s="157" t="s">
        <v>1224</v>
      </c>
      <c r="Y1818" s="147"/>
      <c r="Z1818" s="147"/>
      <c r="AA1818" s="147"/>
      <c r="AB1818" s="147"/>
      <c r="AC1818" s="147"/>
      <c r="AD1818" s="147"/>
      <c r="AE1818" s="147"/>
      <c r="AF1818" s="147"/>
      <c r="AG1818" s="147" t="s">
        <v>1225</v>
      </c>
      <c r="AH1818" s="147"/>
      <c r="AI1818" s="147"/>
      <c r="AJ1818" s="147"/>
      <c r="AK1818" s="147"/>
      <c r="AL1818" s="147"/>
      <c r="AM1818" s="147"/>
      <c r="AN1818" s="147"/>
      <c r="AO1818" s="147"/>
      <c r="AP1818" s="147"/>
      <c r="AQ1818" s="147"/>
      <c r="AR1818" s="147"/>
      <c r="AS1818" s="147"/>
      <c r="AT1818" s="147"/>
      <c r="AU1818" s="147"/>
      <c r="AV1818" s="147"/>
      <c r="AW1818" s="147"/>
      <c r="AX1818" s="147"/>
      <c r="AY1818" s="147"/>
      <c r="AZ1818" s="147"/>
      <c r="BA1818" s="147"/>
      <c r="BB1818" s="147"/>
      <c r="BC1818" s="147"/>
      <c r="BD1818" s="147"/>
      <c r="BE1818" s="147"/>
      <c r="BF1818" s="147"/>
      <c r="BG1818" s="147"/>
      <c r="BH1818" s="147"/>
    </row>
    <row r="1819" spans="1:60" outlineLevel="1">
      <c r="A1819" s="154"/>
      <c r="B1819" s="155"/>
      <c r="C1819" s="253" t="s">
        <v>1231</v>
      </c>
      <c r="D1819" s="254"/>
      <c r="E1819" s="254"/>
      <c r="F1819" s="254"/>
      <c r="G1819" s="254"/>
      <c r="H1819" s="157"/>
      <c r="I1819" s="157"/>
      <c r="J1819" s="157"/>
      <c r="K1819" s="157"/>
      <c r="L1819" s="157"/>
      <c r="M1819" s="157"/>
      <c r="N1819" s="157"/>
      <c r="O1819" s="157"/>
      <c r="P1819" s="157"/>
      <c r="Q1819" s="157"/>
      <c r="R1819" s="157"/>
      <c r="S1819" s="157"/>
      <c r="T1819" s="157"/>
      <c r="U1819" s="157"/>
      <c r="V1819" s="157"/>
      <c r="W1819" s="157"/>
      <c r="X1819" s="157"/>
      <c r="Y1819" s="147"/>
      <c r="Z1819" s="147"/>
      <c r="AA1819" s="147"/>
      <c r="AB1819" s="147"/>
      <c r="AC1819" s="147"/>
      <c r="AD1819" s="147"/>
      <c r="AE1819" s="147"/>
      <c r="AF1819" s="147"/>
      <c r="AG1819" s="147" t="s">
        <v>180</v>
      </c>
      <c r="AH1819" s="147"/>
      <c r="AI1819" s="147"/>
      <c r="AJ1819" s="147"/>
      <c r="AK1819" s="147"/>
      <c r="AL1819" s="147"/>
      <c r="AM1819" s="147"/>
      <c r="AN1819" s="147"/>
      <c r="AO1819" s="147"/>
      <c r="AP1819" s="147"/>
      <c r="AQ1819" s="147"/>
      <c r="AR1819" s="147"/>
      <c r="AS1819" s="147"/>
      <c r="AT1819" s="147"/>
      <c r="AU1819" s="147"/>
      <c r="AV1819" s="147"/>
      <c r="AW1819" s="147"/>
      <c r="AX1819" s="147"/>
      <c r="AY1819" s="147"/>
      <c r="AZ1819" s="147"/>
      <c r="BA1819" s="147"/>
      <c r="BB1819" s="147"/>
      <c r="BC1819" s="147"/>
      <c r="BD1819" s="147"/>
      <c r="BE1819" s="147"/>
      <c r="BF1819" s="147"/>
      <c r="BG1819" s="147"/>
      <c r="BH1819" s="147"/>
    </row>
    <row r="1820" spans="1:60" outlineLevel="1">
      <c r="A1820" s="154"/>
      <c r="B1820" s="155"/>
      <c r="C1820" s="183" t="s">
        <v>1226</v>
      </c>
      <c r="D1820" s="161"/>
      <c r="E1820" s="162"/>
      <c r="F1820" s="157"/>
      <c r="G1820" s="157"/>
      <c r="H1820" s="157"/>
      <c r="I1820" s="157"/>
      <c r="J1820" s="157"/>
      <c r="K1820" s="157"/>
      <c r="L1820" s="157"/>
      <c r="M1820" s="157"/>
      <c r="N1820" s="157"/>
      <c r="O1820" s="157"/>
      <c r="P1820" s="157"/>
      <c r="Q1820" s="157"/>
      <c r="R1820" s="157"/>
      <c r="S1820" s="157"/>
      <c r="T1820" s="157"/>
      <c r="U1820" s="157"/>
      <c r="V1820" s="157"/>
      <c r="W1820" s="157"/>
      <c r="X1820" s="157"/>
      <c r="Y1820" s="147"/>
      <c r="Z1820" s="147"/>
      <c r="AA1820" s="147"/>
      <c r="AB1820" s="147"/>
      <c r="AC1820" s="147"/>
      <c r="AD1820" s="147"/>
      <c r="AE1820" s="147"/>
      <c r="AF1820" s="147"/>
      <c r="AG1820" s="147" t="s">
        <v>187</v>
      </c>
      <c r="AH1820" s="147">
        <v>0</v>
      </c>
      <c r="AI1820" s="147"/>
      <c r="AJ1820" s="147"/>
      <c r="AK1820" s="147"/>
      <c r="AL1820" s="147"/>
      <c r="AM1820" s="147"/>
      <c r="AN1820" s="147"/>
      <c r="AO1820" s="147"/>
      <c r="AP1820" s="147"/>
      <c r="AQ1820" s="147"/>
      <c r="AR1820" s="147"/>
      <c r="AS1820" s="147"/>
      <c r="AT1820" s="147"/>
      <c r="AU1820" s="147"/>
      <c r="AV1820" s="147"/>
      <c r="AW1820" s="147"/>
      <c r="AX1820" s="147"/>
      <c r="AY1820" s="147"/>
      <c r="AZ1820" s="147"/>
      <c r="BA1820" s="147"/>
      <c r="BB1820" s="147"/>
      <c r="BC1820" s="147"/>
      <c r="BD1820" s="147"/>
      <c r="BE1820" s="147"/>
      <c r="BF1820" s="147"/>
      <c r="BG1820" s="147"/>
      <c r="BH1820" s="147"/>
    </row>
    <row r="1821" spans="1:60" outlineLevel="1">
      <c r="A1821" s="154"/>
      <c r="B1821" s="155"/>
      <c r="C1821" s="183" t="s">
        <v>1227</v>
      </c>
      <c r="D1821" s="161"/>
      <c r="E1821" s="162"/>
      <c r="F1821" s="157"/>
      <c r="G1821" s="157"/>
      <c r="H1821" s="157"/>
      <c r="I1821" s="157"/>
      <c r="J1821" s="157"/>
      <c r="K1821" s="157"/>
      <c r="L1821" s="157"/>
      <c r="M1821" s="157"/>
      <c r="N1821" s="157"/>
      <c r="O1821" s="157"/>
      <c r="P1821" s="157"/>
      <c r="Q1821" s="157"/>
      <c r="R1821" s="157"/>
      <c r="S1821" s="157"/>
      <c r="T1821" s="157"/>
      <c r="U1821" s="157"/>
      <c r="V1821" s="157"/>
      <c r="W1821" s="157"/>
      <c r="X1821" s="157"/>
      <c r="Y1821" s="147"/>
      <c r="Z1821" s="147"/>
      <c r="AA1821" s="147"/>
      <c r="AB1821" s="147"/>
      <c r="AC1821" s="147"/>
      <c r="AD1821" s="147"/>
      <c r="AE1821" s="147"/>
      <c r="AF1821" s="147"/>
      <c r="AG1821" s="147" t="s">
        <v>187</v>
      </c>
      <c r="AH1821" s="147">
        <v>0</v>
      </c>
      <c r="AI1821" s="147"/>
      <c r="AJ1821" s="147"/>
      <c r="AK1821" s="147"/>
      <c r="AL1821" s="147"/>
      <c r="AM1821" s="147"/>
      <c r="AN1821" s="147"/>
      <c r="AO1821" s="147"/>
      <c r="AP1821" s="147"/>
      <c r="AQ1821" s="147"/>
      <c r="AR1821" s="147"/>
      <c r="AS1821" s="147"/>
      <c r="AT1821" s="147"/>
      <c r="AU1821" s="147"/>
      <c r="AV1821" s="147"/>
      <c r="AW1821" s="147"/>
      <c r="AX1821" s="147"/>
      <c r="AY1821" s="147"/>
      <c r="AZ1821" s="147"/>
      <c r="BA1821" s="147"/>
      <c r="BB1821" s="147"/>
      <c r="BC1821" s="147"/>
      <c r="BD1821" s="147"/>
      <c r="BE1821" s="147"/>
      <c r="BF1821" s="147"/>
      <c r="BG1821" s="147"/>
      <c r="BH1821" s="147"/>
    </row>
    <row r="1822" spans="1:60" outlineLevel="1">
      <c r="A1822" s="154"/>
      <c r="B1822" s="155"/>
      <c r="C1822" s="183" t="s">
        <v>1232</v>
      </c>
      <c r="D1822" s="161"/>
      <c r="E1822" s="162">
        <v>7.0317999999999996</v>
      </c>
      <c r="F1822" s="157"/>
      <c r="G1822" s="157"/>
      <c r="H1822" s="157"/>
      <c r="I1822" s="157"/>
      <c r="J1822" s="157"/>
      <c r="K1822" s="157"/>
      <c r="L1822" s="157"/>
      <c r="M1822" s="157"/>
      <c r="N1822" s="157"/>
      <c r="O1822" s="157"/>
      <c r="P1822" s="157"/>
      <c r="Q1822" s="157"/>
      <c r="R1822" s="157"/>
      <c r="S1822" s="157"/>
      <c r="T1822" s="157"/>
      <c r="U1822" s="157"/>
      <c r="V1822" s="157"/>
      <c r="W1822" s="157"/>
      <c r="X1822" s="157"/>
      <c r="Y1822" s="147"/>
      <c r="Z1822" s="147"/>
      <c r="AA1822" s="147"/>
      <c r="AB1822" s="147"/>
      <c r="AC1822" s="147"/>
      <c r="AD1822" s="147"/>
      <c r="AE1822" s="147"/>
      <c r="AF1822" s="147"/>
      <c r="AG1822" s="147" t="s">
        <v>187</v>
      </c>
      <c r="AH1822" s="147">
        <v>0</v>
      </c>
      <c r="AI1822" s="147"/>
      <c r="AJ1822" s="147"/>
      <c r="AK1822" s="147"/>
      <c r="AL1822" s="147"/>
      <c r="AM1822" s="147"/>
      <c r="AN1822" s="147"/>
      <c r="AO1822" s="147"/>
      <c r="AP1822" s="147"/>
      <c r="AQ1822" s="147"/>
      <c r="AR1822" s="147"/>
      <c r="AS1822" s="147"/>
      <c r="AT1822" s="147"/>
      <c r="AU1822" s="147"/>
      <c r="AV1822" s="147"/>
      <c r="AW1822" s="147"/>
      <c r="AX1822" s="147"/>
      <c r="AY1822" s="147"/>
      <c r="AZ1822" s="147"/>
      <c r="BA1822" s="147"/>
      <c r="BB1822" s="147"/>
      <c r="BC1822" s="147"/>
      <c r="BD1822" s="147"/>
      <c r="BE1822" s="147"/>
      <c r="BF1822" s="147"/>
      <c r="BG1822" s="147"/>
      <c r="BH1822" s="147"/>
    </row>
    <row r="1823" spans="1:60" outlineLevel="1">
      <c r="A1823" s="154"/>
      <c r="B1823" s="155"/>
      <c r="C1823" s="244"/>
      <c r="D1823" s="245"/>
      <c r="E1823" s="245"/>
      <c r="F1823" s="245"/>
      <c r="G1823" s="245"/>
      <c r="H1823" s="157"/>
      <c r="I1823" s="157"/>
      <c r="J1823" s="157"/>
      <c r="K1823" s="157"/>
      <c r="L1823" s="157"/>
      <c r="M1823" s="157"/>
      <c r="N1823" s="157"/>
      <c r="O1823" s="157"/>
      <c r="P1823" s="157"/>
      <c r="Q1823" s="157"/>
      <c r="R1823" s="157"/>
      <c r="S1823" s="157"/>
      <c r="T1823" s="157"/>
      <c r="U1823" s="157"/>
      <c r="V1823" s="157"/>
      <c r="W1823" s="157"/>
      <c r="X1823" s="157"/>
      <c r="Y1823" s="147"/>
      <c r="Z1823" s="147"/>
      <c r="AA1823" s="147"/>
      <c r="AB1823" s="147"/>
      <c r="AC1823" s="147"/>
      <c r="AD1823" s="147"/>
      <c r="AE1823" s="147"/>
      <c r="AF1823" s="147"/>
      <c r="AG1823" s="147" t="s">
        <v>181</v>
      </c>
      <c r="AH1823" s="147"/>
      <c r="AI1823" s="147"/>
      <c r="AJ1823" s="147"/>
      <c r="AK1823" s="147"/>
      <c r="AL1823" s="147"/>
      <c r="AM1823" s="147"/>
      <c r="AN1823" s="147"/>
      <c r="AO1823" s="147"/>
      <c r="AP1823" s="147"/>
      <c r="AQ1823" s="147"/>
      <c r="AR1823" s="147"/>
      <c r="AS1823" s="147"/>
      <c r="AT1823" s="147"/>
      <c r="AU1823" s="147"/>
      <c r="AV1823" s="147"/>
      <c r="AW1823" s="147"/>
      <c r="AX1823" s="147"/>
      <c r="AY1823" s="147"/>
      <c r="AZ1823" s="147"/>
      <c r="BA1823" s="147"/>
      <c r="BB1823" s="147"/>
      <c r="BC1823" s="147"/>
      <c r="BD1823" s="147"/>
      <c r="BE1823" s="147"/>
      <c r="BF1823" s="147"/>
      <c r="BG1823" s="147"/>
      <c r="BH1823" s="147"/>
    </row>
    <row r="1824" spans="1:60" outlineLevel="1">
      <c r="A1824" s="170">
        <v>266</v>
      </c>
      <c r="B1824" s="171" t="s">
        <v>1233</v>
      </c>
      <c r="C1824" s="181" t="s">
        <v>1234</v>
      </c>
      <c r="D1824" s="172" t="s">
        <v>310</v>
      </c>
      <c r="E1824" s="173">
        <v>133.60415</v>
      </c>
      <c r="F1824" s="174"/>
      <c r="G1824" s="175">
        <f>ROUND(E1824*F1824,2)</f>
        <v>0</v>
      </c>
      <c r="H1824" s="174"/>
      <c r="I1824" s="175">
        <f>ROUND(E1824*H1824,2)</f>
        <v>0</v>
      </c>
      <c r="J1824" s="174"/>
      <c r="K1824" s="175">
        <f>ROUND(E1824*J1824,2)</f>
        <v>0</v>
      </c>
      <c r="L1824" s="175">
        <v>21</v>
      </c>
      <c r="M1824" s="175">
        <f>G1824*(1+L1824/100)</f>
        <v>0</v>
      </c>
      <c r="N1824" s="175">
        <v>0</v>
      </c>
      <c r="O1824" s="175">
        <f>ROUND(E1824*N1824,2)</f>
        <v>0</v>
      </c>
      <c r="P1824" s="175">
        <v>0</v>
      </c>
      <c r="Q1824" s="175">
        <f>ROUND(E1824*P1824,2)</f>
        <v>0</v>
      </c>
      <c r="R1824" s="175" t="s">
        <v>765</v>
      </c>
      <c r="S1824" s="175" t="s">
        <v>184</v>
      </c>
      <c r="T1824" s="176" t="s">
        <v>229</v>
      </c>
      <c r="U1824" s="157">
        <v>0</v>
      </c>
      <c r="V1824" s="157">
        <f>ROUND(E1824*U1824,2)</f>
        <v>0</v>
      </c>
      <c r="W1824" s="157"/>
      <c r="X1824" s="157" t="s">
        <v>1224</v>
      </c>
      <c r="Y1824" s="147"/>
      <c r="Z1824" s="147"/>
      <c r="AA1824" s="147"/>
      <c r="AB1824" s="147"/>
      <c r="AC1824" s="147"/>
      <c r="AD1824" s="147"/>
      <c r="AE1824" s="147"/>
      <c r="AF1824" s="147"/>
      <c r="AG1824" s="147" t="s">
        <v>1225</v>
      </c>
      <c r="AH1824" s="147"/>
      <c r="AI1824" s="147"/>
      <c r="AJ1824" s="147"/>
      <c r="AK1824" s="147"/>
      <c r="AL1824" s="147"/>
      <c r="AM1824" s="147"/>
      <c r="AN1824" s="147"/>
      <c r="AO1824" s="147"/>
      <c r="AP1824" s="147"/>
      <c r="AQ1824" s="147"/>
      <c r="AR1824" s="147"/>
      <c r="AS1824" s="147"/>
      <c r="AT1824" s="147"/>
      <c r="AU1824" s="147"/>
      <c r="AV1824" s="147"/>
      <c r="AW1824" s="147"/>
      <c r="AX1824" s="147"/>
      <c r="AY1824" s="147"/>
      <c r="AZ1824" s="147"/>
      <c r="BA1824" s="147"/>
      <c r="BB1824" s="147"/>
      <c r="BC1824" s="147"/>
      <c r="BD1824" s="147"/>
      <c r="BE1824" s="147"/>
      <c r="BF1824" s="147"/>
      <c r="BG1824" s="147"/>
      <c r="BH1824" s="147"/>
    </row>
    <row r="1825" spans="1:60" outlineLevel="1">
      <c r="A1825" s="154"/>
      <c r="B1825" s="155"/>
      <c r="C1825" s="183" t="s">
        <v>1226</v>
      </c>
      <c r="D1825" s="161"/>
      <c r="E1825" s="162"/>
      <c r="F1825" s="157"/>
      <c r="G1825" s="157"/>
      <c r="H1825" s="157"/>
      <c r="I1825" s="157"/>
      <c r="J1825" s="157"/>
      <c r="K1825" s="157"/>
      <c r="L1825" s="157"/>
      <c r="M1825" s="157"/>
      <c r="N1825" s="157"/>
      <c r="O1825" s="157"/>
      <c r="P1825" s="157"/>
      <c r="Q1825" s="157"/>
      <c r="R1825" s="157"/>
      <c r="S1825" s="157"/>
      <c r="T1825" s="157"/>
      <c r="U1825" s="157"/>
      <c r="V1825" s="157"/>
      <c r="W1825" s="157"/>
      <c r="X1825" s="157"/>
      <c r="Y1825" s="147"/>
      <c r="Z1825" s="147"/>
      <c r="AA1825" s="147"/>
      <c r="AB1825" s="147"/>
      <c r="AC1825" s="147"/>
      <c r="AD1825" s="147"/>
      <c r="AE1825" s="147"/>
      <c r="AF1825" s="147"/>
      <c r="AG1825" s="147" t="s">
        <v>187</v>
      </c>
      <c r="AH1825" s="147">
        <v>0</v>
      </c>
      <c r="AI1825" s="147"/>
      <c r="AJ1825" s="147"/>
      <c r="AK1825" s="147"/>
      <c r="AL1825" s="147"/>
      <c r="AM1825" s="147"/>
      <c r="AN1825" s="147"/>
      <c r="AO1825" s="147"/>
      <c r="AP1825" s="147"/>
      <c r="AQ1825" s="147"/>
      <c r="AR1825" s="147"/>
      <c r="AS1825" s="147"/>
      <c r="AT1825" s="147"/>
      <c r="AU1825" s="147"/>
      <c r="AV1825" s="147"/>
      <c r="AW1825" s="147"/>
      <c r="AX1825" s="147"/>
      <c r="AY1825" s="147"/>
      <c r="AZ1825" s="147"/>
      <c r="BA1825" s="147"/>
      <c r="BB1825" s="147"/>
      <c r="BC1825" s="147"/>
      <c r="BD1825" s="147"/>
      <c r="BE1825" s="147"/>
      <c r="BF1825" s="147"/>
      <c r="BG1825" s="147"/>
      <c r="BH1825" s="147"/>
    </row>
    <row r="1826" spans="1:60" outlineLevel="1">
      <c r="A1826" s="154"/>
      <c r="B1826" s="155"/>
      <c r="C1826" s="183" t="s">
        <v>1227</v>
      </c>
      <c r="D1826" s="161"/>
      <c r="E1826" s="162"/>
      <c r="F1826" s="157"/>
      <c r="G1826" s="157"/>
      <c r="H1826" s="157"/>
      <c r="I1826" s="157"/>
      <c r="J1826" s="157"/>
      <c r="K1826" s="157"/>
      <c r="L1826" s="157"/>
      <c r="M1826" s="157"/>
      <c r="N1826" s="157"/>
      <c r="O1826" s="157"/>
      <c r="P1826" s="157"/>
      <c r="Q1826" s="157"/>
      <c r="R1826" s="157"/>
      <c r="S1826" s="157"/>
      <c r="T1826" s="157"/>
      <c r="U1826" s="157"/>
      <c r="V1826" s="157"/>
      <c r="W1826" s="157"/>
      <c r="X1826" s="157"/>
      <c r="Y1826" s="147"/>
      <c r="Z1826" s="147"/>
      <c r="AA1826" s="147"/>
      <c r="AB1826" s="147"/>
      <c r="AC1826" s="147"/>
      <c r="AD1826" s="147"/>
      <c r="AE1826" s="147"/>
      <c r="AF1826" s="147"/>
      <c r="AG1826" s="147" t="s">
        <v>187</v>
      </c>
      <c r="AH1826" s="147">
        <v>0</v>
      </c>
      <c r="AI1826" s="147"/>
      <c r="AJ1826" s="147"/>
      <c r="AK1826" s="147"/>
      <c r="AL1826" s="147"/>
      <c r="AM1826" s="147"/>
      <c r="AN1826" s="147"/>
      <c r="AO1826" s="147"/>
      <c r="AP1826" s="147"/>
      <c r="AQ1826" s="147"/>
      <c r="AR1826" s="147"/>
      <c r="AS1826" s="147"/>
      <c r="AT1826" s="147"/>
      <c r="AU1826" s="147"/>
      <c r="AV1826" s="147"/>
      <c r="AW1826" s="147"/>
      <c r="AX1826" s="147"/>
      <c r="AY1826" s="147"/>
      <c r="AZ1826" s="147"/>
      <c r="BA1826" s="147"/>
      <c r="BB1826" s="147"/>
      <c r="BC1826" s="147"/>
      <c r="BD1826" s="147"/>
      <c r="BE1826" s="147"/>
      <c r="BF1826" s="147"/>
      <c r="BG1826" s="147"/>
      <c r="BH1826" s="147"/>
    </row>
    <row r="1827" spans="1:60" outlineLevel="1">
      <c r="A1827" s="154"/>
      <c r="B1827" s="155"/>
      <c r="C1827" s="183" t="s">
        <v>1235</v>
      </c>
      <c r="D1827" s="161"/>
      <c r="E1827" s="162">
        <v>133.60415</v>
      </c>
      <c r="F1827" s="157"/>
      <c r="G1827" s="157"/>
      <c r="H1827" s="157"/>
      <c r="I1827" s="157"/>
      <c r="J1827" s="157"/>
      <c r="K1827" s="157"/>
      <c r="L1827" s="157"/>
      <c r="M1827" s="157"/>
      <c r="N1827" s="157"/>
      <c r="O1827" s="157"/>
      <c r="P1827" s="157"/>
      <c r="Q1827" s="157"/>
      <c r="R1827" s="157"/>
      <c r="S1827" s="157"/>
      <c r="T1827" s="157"/>
      <c r="U1827" s="157"/>
      <c r="V1827" s="157"/>
      <c r="W1827" s="157"/>
      <c r="X1827" s="157"/>
      <c r="Y1827" s="147"/>
      <c r="Z1827" s="147"/>
      <c r="AA1827" s="147"/>
      <c r="AB1827" s="147"/>
      <c r="AC1827" s="147"/>
      <c r="AD1827" s="147"/>
      <c r="AE1827" s="147"/>
      <c r="AF1827" s="147"/>
      <c r="AG1827" s="147" t="s">
        <v>187</v>
      </c>
      <c r="AH1827" s="147">
        <v>0</v>
      </c>
      <c r="AI1827" s="147"/>
      <c r="AJ1827" s="147"/>
      <c r="AK1827" s="147"/>
      <c r="AL1827" s="147"/>
      <c r="AM1827" s="147"/>
      <c r="AN1827" s="147"/>
      <c r="AO1827" s="147"/>
      <c r="AP1827" s="147"/>
      <c r="AQ1827" s="147"/>
      <c r="AR1827" s="147"/>
      <c r="AS1827" s="147"/>
      <c r="AT1827" s="147"/>
      <c r="AU1827" s="147"/>
      <c r="AV1827" s="147"/>
      <c r="AW1827" s="147"/>
      <c r="AX1827" s="147"/>
      <c r="AY1827" s="147"/>
      <c r="AZ1827" s="147"/>
      <c r="BA1827" s="147"/>
      <c r="BB1827" s="147"/>
      <c r="BC1827" s="147"/>
      <c r="BD1827" s="147"/>
      <c r="BE1827" s="147"/>
      <c r="BF1827" s="147"/>
      <c r="BG1827" s="147"/>
      <c r="BH1827" s="147"/>
    </row>
    <row r="1828" spans="1:60" outlineLevel="1">
      <c r="A1828" s="154"/>
      <c r="B1828" s="155"/>
      <c r="C1828" s="244"/>
      <c r="D1828" s="245"/>
      <c r="E1828" s="245"/>
      <c r="F1828" s="245"/>
      <c r="G1828" s="245"/>
      <c r="H1828" s="157"/>
      <c r="I1828" s="157"/>
      <c r="J1828" s="157"/>
      <c r="K1828" s="157"/>
      <c r="L1828" s="157"/>
      <c r="M1828" s="157"/>
      <c r="N1828" s="157"/>
      <c r="O1828" s="157"/>
      <c r="P1828" s="157"/>
      <c r="Q1828" s="157"/>
      <c r="R1828" s="157"/>
      <c r="S1828" s="157"/>
      <c r="T1828" s="157"/>
      <c r="U1828" s="157"/>
      <c r="V1828" s="157"/>
      <c r="W1828" s="157"/>
      <c r="X1828" s="157"/>
      <c r="Y1828" s="147"/>
      <c r="Z1828" s="147"/>
      <c r="AA1828" s="147"/>
      <c r="AB1828" s="147"/>
      <c r="AC1828" s="147"/>
      <c r="AD1828" s="147"/>
      <c r="AE1828" s="147"/>
      <c r="AF1828" s="147"/>
      <c r="AG1828" s="147" t="s">
        <v>181</v>
      </c>
      <c r="AH1828" s="147"/>
      <c r="AI1828" s="147"/>
      <c r="AJ1828" s="147"/>
      <c r="AK1828" s="147"/>
      <c r="AL1828" s="147"/>
      <c r="AM1828" s="147"/>
      <c r="AN1828" s="147"/>
      <c r="AO1828" s="147"/>
      <c r="AP1828" s="147"/>
      <c r="AQ1828" s="147"/>
      <c r="AR1828" s="147"/>
      <c r="AS1828" s="147"/>
      <c r="AT1828" s="147"/>
      <c r="AU1828" s="147"/>
      <c r="AV1828" s="147"/>
      <c r="AW1828" s="147"/>
      <c r="AX1828" s="147"/>
      <c r="AY1828" s="147"/>
      <c r="AZ1828" s="147"/>
      <c r="BA1828" s="147"/>
      <c r="BB1828" s="147"/>
      <c r="BC1828" s="147"/>
      <c r="BD1828" s="147"/>
      <c r="BE1828" s="147"/>
      <c r="BF1828" s="147"/>
      <c r="BG1828" s="147"/>
      <c r="BH1828" s="147"/>
    </row>
    <row r="1829" spans="1:60" outlineLevel="1">
      <c r="A1829" s="170">
        <v>267</v>
      </c>
      <c r="B1829" s="171" t="s">
        <v>1236</v>
      </c>
      <c r="C1829" s="181" t="s">
        <v>1237</v>
      </c>
      <c r="D1829" s="172" t="s">
        <v>310</v>
      </c>
      <c r="E1829" s="173">
        <v>7.0317999999999996</v>
      </c>
      <c r="F1829" s="174"/>
      <c r="G1829" s="175">
        <f>ROUND(E1829*F1829,2)</f>
        <v>0</v>
      </c>
      <c r="H1829" s="174"/>
      <c r="I1829" s="175">
        <f>ROUND(E1829*H1829,2)</f>
        <v>0</v>
      </c>
      <c r="J1829" s="174"/>
      <c r="K1829" s="175">
        <f>ROUND(E1829*J1829,2)</f>
        <v>0</v>
      </c>
      <c r="L1829" s="175">
        <v>21</v>
      </c>
      <c r="M1829" s="175">
        <f>G1829*(1+L1829/100)</f>
        <v>0</v>
      </c>
      <c r="N1829" s="175">
        <v>0</v>
      </c>
      <c r="O1829" s="175">
        <f>ROUND(E1829*N1829,2)</f>
        <v>0</v>
      </c>
      <c r="P1829" s="175">
        <v>0</v>
      </c>
      <c r="Q1829" s="175">
        <f>ROUND(E1829*P1829,2)</f>
        <v>0</v>
      </c>
      <c r="R1829" s="175" t="s">
        <v>765</v>
      </c>
      <c r="S1829" s="175" t="s">
        <v>184</v>
      </c>
      <c r="T1829" s="176" t="s">
        <v>229</v>
      </c>
      <c r="U1829" s="157">
        <v>0.94199999999999995</v>
      </c>
      <c r="V1829" s="157">
        <f>ROUND(E1829*U1829,2)</f>
        <v>6.62</v>
      </c>
      <c r="W1829" s="157"/>
      <c r="X1829" s="157" t="s">
        <v>1224</v>
      </c>
      <c r="Y1829" s="147"/>
      <c r="Z1829" s="147"/>
      <c r="AA1829" s="147"/>
      <c r="AB1829" s="147"/>
      <c r="AC1829" s="147"/>
      <c r="AD1829" s="147"/>
      <c r="AE1829" s="147"/>
      <c r="AF1829" s="147"/>
      <c r="AG1829" s="147" t="s">
        <v>1225</v>
      </c>
      <c r="AH1829" s="147"/>
      <c r="AI1829" s="147"/>
      <c r="AJ1829" s="147"/>
      <c r="AK1829" s="147"/>
      <c r="AL1829" s="147"/>
      <c r="AM1829" s="147"/>
      <c r="AN1829" s="147"/>
      <c r="AO1829" s="147"/>
      <c r="AP1829" s="147"/>
      <c r="AQ1829" s="147"/>
      <c r="AR1829" s="147"/>
      <c r="AS1829" s="147"/>
      <c r="AT1829" s="147"/>
      <c r="AU1829" s="147"/>
      <c r="AV1829" s="147"/>
      <c r="AW1829" s="147"/>
      <c r="AX1829" s="147"/>
      <c r="AY1829" s="147"/>
      <c r="AZ1829" s="147"/>
      <c r="BA1829" s="147"/>
      <c r="BB1829" s="147"/>
      <c r="BC1829" s="147"/>
      <c r="BD1829" s="147"/>
      <c r="BE1829" s="147"/>
      <c r="BF1829" s="147"/>
      <c r="BG1829" s="147"/>
      <c r="BH1829" s="147"/>
    </row>
    <row r="1830" spans="1:60" outlineLevel="1">
      <c r="A1830" s="154"/>
      <c r="B1830" s="155"/>
      <c r="C1830" s="253" t="s">
        <v>1238</v>
      </c>
      <c r="D1830" s="254"/>
      <c r="E1830" s="254"/>
      <c r="F1830" s="254"/>
      <c r="G1830" s="254"/>
      <c r="H1830" s="157"/>
      <c r="I1830" s="157"/>
      <c r="J1830" s="157"/>
      <c r="K1830" s="157"/>
      <c r="L1830" s="157"/>
      <c r="M1830" s="157"/>
      <c r="N1830" s="157"/>
      <c r="O1830" s="157"/>
      <c r="P1830" s="157"/>
      <c r="Q1830" s="157"/>
      <c r="R1830" s="157"/>
      <c r="S1830" s="157"/>
      <c r="T1830" s="157"/>
      <c r="U1830" s="157"/>
      <c r="V1830" s="157"/>
      <c r="W1830" s="157"/>
      <c r="X1830" s="157"/>
      <c r="Y1830" s="147"/>
      <c r="Z1830" s="147"/>
      <c r="AA1830" s="147"/>
      <c r="AB1830" s="147"/>
      <c r="AC1830" s="147"/>
      <c r="AD1830" s="147"/>
      <c r="AE1830" s="147"/>
      <c r="AF1830" s="147"/>
      <c r="AG1830" s="147" t="s">
        <v>180</v>
      </c>
      <c r="AH1830" s="147"/>
      <c r="AI1830" s="147"/>
      <c r="AJ1830" s="147"/>
      <c r="AK1830" s="147"/>
      <c r="AL1830" s="147"/>
      <c r="AM1830" s="147"/>
      <c r="AN1830" s="147"/>
      <c r="AO1830" s="147"/>
      <c r="AP1830" s="147"/>
      <c r="AQ1830" s="147"/>
      <c r="AR1830" s="147"/>
      <c r="AS1830" s="147"/>
      <c r="AT1830" s="147"/>
      <c r="AU1830" s="147"/>
      <c r="AV1830" s="147"/>
      <c r="AW1830" s="147"/>
      <c r="AX1830" s="147"/>
      <c r="AY1830" s="147"/>
      <c r="AZ1830" s="147"/>
      <c r="BA1830" s="147"/>
      <c r="BB1830" s="147"/>
      <c r="BC1830" s="147"/>
      <c r="BD1830" s="147"/>
      <c r="BE1830" s="147"/>
      <c r="BF1830" s="147"/>
      <c r="BG1830" s="147"/>
      <c r="BH1830" s="147"/>
    </row>
    <row r="1831" spans="1:60" outlineLevel="1">
      <c r="A1831" s="154"/>
      <c r="B1831" s="155"/>
      <c r="C1831" s="183" t="s">
        <v>1226</v>
      </c>
      <c r="D1831" s="161"/>
      <c r="E1831" s="162"/>
      <c r="F1831" s="157"/>
      <c r="G1831" s="157"/>
      <c r="H1831" s="157"/>
      <c r="I1831" s="157"/>
      <c r="J1831" s="157"/>
      <c r="K1831" s="157"/>
      <c r="L1831" s="157"/>
      <c r="M1831" s="157"/>
      <c r="N1831" s="157"/>
      <c r="O1831" s="157"/>
      <c r="P1831" s="157"/>
      <c r="Q1831" s="157"/>
      <c r="R1831" s="157"/>
      <c r="S1831" s="157"/>
      <c r="T1831" s="157"/>
      <c r="U1831" s="157"/>
      <c r="V1831" s="157"/>
      <c r="W1831" s="157"/>
      <c r="X1831" s="157"/>
      <c r="Y1831" s="147"/>
      <c r="Z1831" s="147"/>
      <c r="AA1831" s="147"/>
      <c r="AB1831" s="147"/>
      <c r="AC1831" s="147"/>
      <c r="AD1831" s="147"/>
      <c r="AE1831" s="147"/>
      <c r="AF1831" s="147"/>
      <c r="AG1831" s="147" t="s">
        <v>187</v>
      </c>
      <c r="AH1831" s="147">
        <v>0</v>
      </c>
      <c r="AI1831" s="147"/>
      <c r="AJ1831" s="147"/>
      <c r="AK1831" s="147"/>
      <c r="AL1831" s="147"/>
      <c r="AM1831" s="147"/>
      <c r="AN1831" s="147"/>
      <c r="AO1831" s="147"/>
      <c r="AP1831" s="147"/>
      <c r="AQ1831" s="147"/>
      <c r="AR1831" s="147"/>
      <c r="AS1831" s="147"/>
      <c r="AT1831" s="147"/>
      <c r="AU1831" s="147"/>
      <c r="AV1831" s="147"/>
      <c r="AW1831" s="147"/>
      <c r="AX1831" s="147"/>
      <c r="AY1831" s="147"/>
      <c r="AZ1831" s="147"/>
      <c r="BA1831" s="147"/>
      <c r="BB1831" s="147"/>
      <c r="BC1831" s="147"/>
      <c r="BD1831" s="147"/>
      <c r="BE1831" s="147"/>
      <c r="BF1831" s="147"/>
      <c r="BG1831" s="147"/>
      <c r="BH1831" s="147"/>
    </row>
    <row r="1832" spans="1:60" outlineLevel="1">
      <c r="A1832" s="154"/>
      <c r="B1832" s="155"/>
      <c r="C1832" s="183" t="s">
        <v>1227</v>
      </c>
      <c r="D1832" s="161"/>
      <c r="E1832" s="162"/>
      <c r="F1832" s="157"/>
      <c r="G1832" s="157"/>
      <c r="H1832" s="157"/>
      <c r="I1832" s="157"/>
      <c r="J1832" s="157"/>
      <c r="K1832" s="157"/>
      <c r="L1832" s="157"/>
      <c r="M1832" s="157"/>
      <c r="N1832" s="157"/>
      <c r="O1832" s="157"/>
      <c r="P1832" s="157"/>
      <c r="Q1832" s="157"/>
      <c r="R1832" s="157"/>
      <c r="S1832" s="157"/>
      <c r="T1832" s="157"/>
      <c r="U1832" s="157"/>
      <c r="V1832" s="157"/>
      <c r="W1832" s="157"/>
      <c r="X1832" s="157"/>
      <c r="Y1832" s="147"/>
      <c r="Z1832" s="147"/>
      <c r="AA1832" s="147"/>
      <c r="AB1832" s="147"/>
      <c r="AC1832" s="147"/>
      <c r="AD1832" s="147"/>
      <c r="AE1832" s="147"/>
      <c r="AF1832" s="147"/>
      <c r="AG1832" s="147" t="s">
        <v>187</v>
      </c>
      <c r="AH1832" s="147">
        <v>0</v>
      </c>
      <c r="AI1832" s="147"/>
      <c r="AJ1832" s="147"/>
      <c r="AK1832" s="147"/>
      <c r="AL1832" s="147"/>
      <c r="AM1832" s="147"/>
      <c r="AN1832" s="147"/>
      <c r="AO1832" s="147"/>
      <c r="AP1832" s="147"/>
      <c r="AQ1832" s="147"/>
      <c r="AR1832" s="147"/>
      <c r="AS1832" s="147"/>
      <c r="AT1832" s="147"/>
      <c r="AU1832" s="147"/>
      <c r="AV1832" s="147"/>
      <c r="AW1832" s="147"/>
      <c r="AX1832" s="147"/>
      <c r="AY1832" s="147"/>
      <c r="AZ1832" s="147"/>
      <c r="BA1832" s="147"/>
      <c r="BB1832" s="147"/>
      <c r="BC1832" s="147"/>
      <c r="BD1832" s="147"/>
      <c r="BE1832" s="147"/>
      <c r="BF1832" s="147"/>
      <c r="BG1832" s="147"/>
      <c r="BH1832" s="147"/>
    </row>
    <row r="1833" spans="1:60" outlineLevel="1">
      <c r="A1833" s="154"/>
      <c r="B1833" s="155"/>
      <c r="C1833" s="183" t="s">
        <v>1232</v>
      </c>
      <c r="D1833" s="161"/>
      <c r="E1833" s="162">
        <v>7.0317999999999996</v>
      </c>
      <c r="F1833" s="157"/>
      <c r="G1833" s="157"/>
      <c r="H1833" s="157"/>
      <c r="I1833" s="157"/>
      <c r="J1833" s="157"/>
      <c r="K1833" s="157"/>
      <c r="L1833" s="157"/>
      <c r="M1833" s="157"/>
      <c r="N1833" s="157"/>
      <c r="O1833" s="157"/>
      <c r="P1833" s="157"/>
      <c r="Q1833" s="157"/>
      <c r="R1833" s="157"/>
      <c r="S1833" s="157"/>
      <c r="T1833" s="157"/>
      <c r="U1833" s="157"/>
      <c r="V1833" s="157"/>
      <c r="W1833" s="157"/>
      <c r="X1833" s="157"/>
      <c r="Y1833" s="147"/>
      <c r="Z1833" s="147"/>
      <c r="AA1833" s="147"/>
      <c r="AB1833" s="147"/>
      <c r="AC1833" s="147"/>
      <c r="AD1833" s="147"/>
      <c r="AE1833" s="147"/>
      <c r="AF1833" s="147"/>
      <c r="AG1833" s="147" t="s">
        <v>187</v>
      </c>
      <c r="AH1833" s="147">
        <v>0</v>
      </c>
      <c r="AI1833" s="147"/>
      <c r="AJ1833" s="147"/>
      <c r="AK1833" s="147"/>
      <c r="AL1833" s="147"/>
      <c r="AM1833" s="147"/>
      <c r="AN1833" s="147"/>
      <c r="AO1833" s="147"/>
      <c r="AP1833" s="147"/>
      <c r="AQ1833" s="147"/>
      <c r="AR1833" s="147"/>
      <c r="AS1833" s="147"/>
      <c r="AT1833" s="147"/>
      <c r="AU1833" s="147"/>
      <c r="AV1833" s="147"/>
      <c r="AW1833" s="147"/>
      <c r="AX1833" s="147"/>
      <c r="AY1833" s="147"/>
      <c r="AZ1833" s="147"/>
      <c r="BA1833" s="147"/>
      <c r="BB1833" s="147"/>
      <c r="BC1833" s="147"/>
      <c r="BD1833" s="147"/>
      <c r="BE1833" s="147"/>
      <c r="BF1833" s="147"/>
      <c r="BG1833" s="147"/>
      <c r="BH1833" s="147"/>
    </row>
    <row r="1834" spans="1:60" outlineLevel="1">
      <c r="A1834" s="154"/>
      <c r="B1834" s="155"/>
      <c r="C1834" s="244"/>
      <c r="D1834" s="245"/>
      <c r="E1834" s="245"/>
      <c r="F1834" s="245"/>
      <c r="G1834" s="245"/>
      <c r="H1834" s="157"/>
      <c r="I1834" s="157"/>
      <c r="J1834" s="157"/>
      <c r="K1834" s="157"/>
      <c r="L1834" s="157"/>
      <c r="M1834" s="157"/>
      <c r="N1834" s="157"/>
      <c r="O1834" s="157"/>
      <c r="P1834" s="157"/>
      <c r="Q1834" s="157"/>
      <c r="R1834" s="157"/>
      <c r="S1834" s="157"/>
      <c r="T1834" s="157"/>
      <c r="U1834" s="157"/>
      <c r="V1834" s="157"/>
      <c r="W1834" s="157"/>
      <c r="X1834" s="157"/>
      <c r="Y1834" s="147"/>
      <c r="Z1834" s="147"/>
      <c r="AA1834" s="147"/>
      <c r="AB1834" s="147"/>
      <c r="AC1834" s="147"/>
      <c r="AD1834" s="147"/>
      <c r="AE1834" s="147"/>
      <c r="AF1834" s="147"/>
      <c r="AG1834" s="147" t="s">
        <v>181</v>
      </c>
      <c r="AH1834" s="147"/>
      <c r="AI1834" s="147"/>
      <c r="AJ1834" s="147"/>
      <c r="AK1834" s="147"/>
      <c r="AL1834" s="147"/>
      <c r="AM1834" s="147"/>
      <c r="AN1834" s="147"/>
      <c r="AO1834" s="147"/>
      <c r="AP1834" s="147"/>
      <c r="AQ1834" s="147"/>
      <c r="AR1834" s="147"/>
      <c r="AS1834" s="147"/>
      <c r="AT1834" s="147"/>
      <c r="AU1834" s="147"/>
      <c r="AV1834" s="147"/>
      <c r="AW1834" s="147"/>
      <c r="AX1834" s="147"/>
      <c r="AY1834" s="147"/>
      <c r="AZ1834" s="147"/>
      <c r="BA1834" s="147"/>
      <c r="BB1834" s="147"/>
      <c r="BC1834" s="147"/>
      <c r="BD1834" s="147"/>
      <c r="BE1834" s="147"/>
      <c r="BF1834" s="147"/>
      <c r="BG1834" s="147"/>
      <c r="BH1834" s="147"/>
    </row>
    <row r="1835" spans="1:60" ht="22.5" outlineLevel="1">
      <c r="A1835" s="170">
        <v>268</v>
      </c>
      <c r="B1835" s="171" t="s">
        <v>1239</v>
      </c>
      <c r="C1835" s="181" t="s">
        <v>1240</v>
      </c>
      <c r="D1835" s="172" t="s">
        <v>310</v>
      </c>
      <c r="E1835" s="173">
        <v>70.317970000000003</v>
      </c>
      <c r="F1835" s="174"/>
      <c r="G1835" s="175">
        <f>ROUND(E1835*F1835,2)</f>
        <v>0</v>
      </c>
      <c r="H1835" s="174"/>
      <c r="I1835" s="175">
        <f>ROUND(E1835*H1835,2)</f>
        <v>0</v>
      </c>
      <c r="J1835" s="174"/>
      <c r="K1835" s="175">
        <f>ROUND(E1835*J1835,2)</f>
        <v>0</v>
      </c>
      <c r="L1835" s="175">
        <v>21</v>
      </c>
      <c r="M1835" s="175">
        <f>G1835*(1+L1835/100)</f>
        <v>0</v>
      </c>
      <c r="N1835" s="175">
        <v>0</v>
      </c>
      <c r="O1835" s="175">
        <f>ROUND(E1835*N1835,2)</f>
        <v>0</v>
      </c>
      <c r="P1835" s="175">
        <v>0</v>
      </c>
      <c r="Q1835" s="175">
        <f>ROUND(E1835*P1835,2)</f>
        <v>0</v>
      </c>
      <c r="R1835" s="175" t="s">
        <v>765</v>
      </c>
      <c r="S1835" s="175" t="s">
        <v>184</v>
      </c>
      <c r="T1835" s="176" t="s">
        <v>229</v>
      </c>
      <c r="U1835" s="157">
        <v>0.105</v>
      </c>
      <c r="V1835" s="157">
        <f>ROUND(E1835*U1835,2)</f>
        <v>7.38</v>
      </c>
      <c r="W1835" s="157"/>
      <c r="X1835" s="157" t="s">
        <v>1224</v>
      </c>
      <c r="Y1835" s="147"/>
      <c r="Z1835" s="147"/>
      <c r="AA1835" s="147"/>
      <c r="AB1835" s="147"/>
      <c r="AC1835" s="147"/>
      <c r="AD1835" s="147"/>
      <c r="AE1835" s="147"/>
      <c r="AF1835" s="147"/>
      <c r="AG1835" s="147" t="s">
        <v>1225</v>
      </c>
      <c r="AH1835" s="147"/>
      <c r="AI1835" s="147"/>
      <c r="AJ1835" s="147"/>
      <c r="AK1835" s="147"/>
      <c r="AL1835" s="147"/>
      <c r="AM1835" s="147"/>
      <c r="AN1835" s="147"/>
      <c r="AO1835" s="147"/>
      <c r="AP1835" s="147"/>
      <c r="AQ1835" s="147"/>
      <c r="AR1835" s="147"/>
      <c r="AS1835" s="147"/>
      <c r="AT1835" s="147"/>
      <c r="AU1835" s="147"/>
      <c r="AV1835" s="147"/>
      <c r="AW1835" s="147"/>
      <c r="AX1835" s="147"/>
      <c r="AY1835" s="147"/>
      <c r="AZ1835" s="147"/>
      <c r="BA1835" s="147"/>
      <c r="BB1835" s="147"/>
      <c r="BC1835" s="147"/>
      <c r="BD1835" s="147"/>
      <c r="BE1835" s="147"/>
      <c r="BF1835" s="147"/>
      <c r="BG1835" s="147"/>
      <c r="BH1835" s="147"/>
    </row>
    <row r="1836" spans="1:60" outlineLevel="1">
      <c r="A1836" s="154"/>
      <c r="B1836" s="155"/>
      <c r="C1836" s="183" t="s">
        <v>1226</v>
      </c>
      <c r="D1836" s="161"/>
      <c r="E1836" s="162"/>
      <c r="F1836" s="157"/>
      <c r="G1836" s="157"/>
      <c r="H1836" s="157"/>
      <c r="I1836" s="157"/>
      <c r="J1836" s="157"/>
      <c r="K1836" s="157"/>
      <c r="L1836" s="157"/>
      <c r="M1836" s="157"/>
      <c r="N1836" s="157"/>
      <c r="O1836" s="157"/>
      <c r="P1836" s="157"/>
      <c r="Q1836" s="157"/>
      <c r="R1836" s="157"/>
      <c r="S1836" s="157"/>
      <c r="T1836" s="157"/>
      <c r="U1836" s="157"/>
      <c r="V1836" s="157"/>
      <c r="W1836" s="157"/>
      <c r="X1836" s="157"/>
      <c r="Y1836" s="147"/>
      <c r="Z1836" s="147"/>
      <c r="AA1836" s="147"/>
      <c r="AB1836" s="147"/>
      <c r="AC1836" s="147"/>
      <c r="AD1836" s="147"/>
      <c r="AE1836" s="147"/>
      <c r="AF1836" s="147"/>
      <c r="AG1836" s="147" t="s">
        <v>187</v>
      </c>
      <c r="AH1836" s="147">
        <v>0</v>
      </c>
      <c r="AI1836" s="147"/>
      <c r="AJ1836" s="147"/>
      <c r="AK1836" s="147"/>
      <c r="AL1836" s="147"/>
      <c r="AM1836" s="147"/>
      <c r="AN1836" s="147"/>
      <c r="AO1836" s="147"/>
      <c r="AP1836" s="147"/>
      <c r="AQ1836" s="147"/>
      <c r="AR1836" s="147"/>
      <c r="AS1836" s="147"/>
      <c r="AT1836" s="147"/>
      <c r="AU1836" s="147"/>
      <c r="AV1836" s="147"/>
      <c r="AW1836" s="147"/>
      <c r="AX1836" s="147"/>
      <c r="AY1836" s="147"/>
      <c r="AZ1836" s="147"/>
      <c r="BA1836" s="147"/>
      <c r="BB1836" s="147"/>
      <c r="BC1836" s="147"/>
      <c r="BD1836" s="147"/>
      <c r="BE1836" s="147"/>
      <c r="BF1836" s="147"/>
      <c r="BG1836" s="147"/>
      <c r="BH1836" s="147"/>
    </row>
    <row r="1837" spans="1:60" outlineLevel="1">
      <c r="A1837" s="154"/>
      <c r="B1837" s="155"/>
      <c r="C1837" s="183" t="s">
        <v>1227</v>
      </c>
      <c r="D1837" s="161"/>
      <c r="E1837" s="162"/>
      <c r="F1837" s="157"/>
      <c r="G1837" s="157"/>
      <c r="H1837" s="157"/>
      <c r="I1837" s="157"/>
      <c r="J1837" s="157"/>
      <c r="K1837" s="157"/>
      <c r="L1837" s="157"/>
      <c r="M1837" s="157"/>
      <c r="N1837" s="157"/>
      <c r="O1837" s="157"/>
      <c r="P1837" s="157"/>
      <c r="Q1837" s="157"/>
      <c r="R1837" s="157"/>
      <c r="S1837" s="157"/>
      <c r="T1837" s="157"/>
      <c r="U1837" s="157"/>
      <c r="V1837" s="157"/>
      <c r="W1837" s="157"/>
      <c r="X1837" s="157"/>
      <c r="Y1837" s="147"/>
      <c r="Z1837" s="147"/>
      <c r="AA1837" s="147"/>
      <c r="AB1837" s="147"/>
      <c r="AC1837" s="147"/>
      <c r="AD1837" s="147"/>
      <c r="AE1837" s="147"/>
      <c r="AF1837" s="147"/>
      <c r="AG1837" s="147" t="s">
        <v>187</v>
      </c>
      <c r="AH1837" s="147">
        <v>0</v>
      </c>
      <c r="AI1837" s="147"/>
      <c r="AJ1837" s="147"/>
      <c r="AK1837" s="147"/>
      <c r="AL1837" s="147"/>
      <c r="AM1837" s="147"/>
      <c r="AN1837" s="147"/>
      <c r="AO1837" s="147"/>
      <c r="AP1837" s="147"/>
      <c r="AQ1837" s="147"/>
      <c r="AR1837" s="147"/>
      <c r="AS1837" s="147"/>
      <c r="AT1837" s="147"/>
      <c r="AU1837" s="147"/>
      <c r="AV1837" s="147"/>
      <c r="AW1837" s="147"/>
      <c r="AX1837" s="147"/>
      <c r="AY1837" s="147"/>
      <c r="AZ1837" s="147"/>
      <c r="BA1837" s="147"/>
      <c r="BB1837" s="147"/>
      <c r="BC1837" s="147"/>
      <c r="BD1837" s="147"/>
      <c r="BE1837" s="147"/>
      <c r="BF1837" s="147"/>
      <c r="BG1837" s="147"/>
      <c r="BH1837" s="147"/>
    </row>
    <row r="1838" spans="1:60" outlineLevel="1">
      <c r="A1838" s="154"/>
      <c r="B1838" s="155"/>
      <c r="C1838" s="183" t="s">
        <v>1241</v>
      </c>
      <c r="D1838" s="161"/>
      <c r="E1838" s="162">
        <v>70.317970000000003</v>
      </c>
      <c r="F1838" s="157"/>
      <c r="G1838" s="157"/>
      <c r="H1838" s="157"/>
      <c r="I1838" s="157"/>
      <c r="J1838" s="157"/>
      <c r="K1838" s="157"/>
      <c r="L1838" s="157"/>
      <c r="M1838" s="157"/>
      <c r="N1838" s="157"/>
      <c r="O1838" s="157"/>
      <c r="P1838" s="157"/>
      <c r="Q1838" s="157"/>
      <c r="R1838" s="157"/>
      <c r="S1838" s="157"/>
      <c r="T1838" s="157"/>
      <c r="U1838" s="157"/>
      <c r="V1838" s="157"/>
      <c r="W1838" s="157"/>
      <c r="X1838" s="157"/>
      <c r="Y1838" s="147"/>
      <c r="Z1838" s="147"/>
      <c r="AA1838" s="147"/>
      <c r="AB1838" s="147"/>
      <c r="AC1838" s="147"/>
      <c r="AD1838" s="147"/>
      <c r="AE1838" s="147"/>
      <c r="AF1838" s="147"/>
      <c r="AG1838" s="147" t="s">
        <v>187</v>
      </c>
      <c r="AH1838" s="147">
        <v>0</v>
      </c>
      <c r="AI1838" s="147"/>
      <c r="AJ1838" s="147"/>
      <c r="AK1838" s="147"/>
      <c r="AL1838" s="147"/>
      <c r="AM1838" s="147"/>
      <c r="AN1838" s="147"/>
      <c r="AO1838" s="147"/>
      <c r="AP1838" s="147"/>
      <c r="AQ1838" s="147"/>
      <c r="AR1838" s="147"/>
      <c r="AS1838" s="147"/>
      <c r="AT1838" s="147"/>
      <c r="AU1838" s="147"/>
      <c r="AV1838" s="147"/>
      <c r="AW1838" s="147"/>
      <c r="AX1838" s="147"/>
      <c r="AY1838" s="147"/>
      <c r="AZ1838" s="147"/>
      <c r="BA1838" s="147"/>
      <c r="BB1838" s="147"/>
      <c r="BC1838" s="147"/>
      <c r="BD1838" s="147"/>
      <c r="BE1838" s="147"/>
      <c r="BF1838" s="147"/>
      <c r="BG1838" s="147"/>
      <c r="BH1838" s="147"/>
    </row>
    <row r="1839" spans="1:60" outlineLevel="1">
      <c r="A1839" s="154"/>
      <c r="B1839" s="155"/>
      <c r="C1839" s="244"/>
      <c r="D1839" s="245"/>
      <c r="E1839" s="245"/>
      <c r="F1839" s="245"/>
      <c r="G1839" s="245"/>
      <c r="H1839" s="157"/>
      <c r="I1839" s="157"/>
      <c r="J1839" s="157"/>
      <c r="K1839" s="157"/>
      <c r="L1839" s="157"/>
      <c r="M1839" s="157"/>
      <c r="N1839" s="157"/>
      <c r="O1839" s="157"/>
      <c r="P1839" s="157"/>
      <c r="Q1839" s="157"/>
      <c r="R1839" s="157"/>
      <c r="S1839" s="157"/>
      <c r="T1839" s="157"/>
      <c r="U1839" s="157"/>
      <c r="V1839" s="157"/>
      <c r="W1839" s="157"/>
      <c r="X1839" s="157"/>
      <c r="Y1839" s="147"/>
      <c r="Z1839" s="147"/>
      <c r="AA1839" s="147"/>
      <c r="AB1839" s="147"/>
      <c r="AC1839" s="147"/>
      <c r="AD1839" s="147"/>
      <c r="AE1839" s="147"/>
      <c r="AF1839" s="147"/>
      <c r="AG1839" s="147" t="s">
        <v>181</v>
      </c>
      <c r="AH1839" s="147"/>
      <c r="AI1839" s="147"/>
      <c r="AJ1839" s="147"/>
      <c r="AK1839" s="147"/>
      <c r="AL1839" s="147"/>
      <c r="AM1839" s="147"/>
      <c r="AN1839" s="147"/>
      <c r="AO1839" s="147"/>
      <c r="AP1839" s="147"/>
      <c r="AQ1839" s="147"/>
      <c r="AR1839" s="147"/>
      <c r="AS1839" s="147"/>
      <c r="AT1839" s="147"/>
      <c r="AU1839" s="147"/>
      <c r="AV1839" s="147"/>
      <c r="AW1839" s="147"/>
      <c r="AX1839" s="147"/>
      <c r="AY1839" s="147"/>
      <c r="AZ1839" s="147"/>
      <c r="BA1839" s="147"/>
      <c r="BB1839" s="147"/>
      <c r="BC1839" s="147"/>
      <c r="BD1839" s="147"/>
      <c r="BE1839" s="147"/>
      <c r="BF1839" s="147"/>
      <c r="BG1839" s="147"/>
      <c r="BH1839" s="147"/>
    </row>
    <row r="1840" spans="1:60" outlineLevel="1">
      <c r="A1840" s="170">
        <v>269</v>
      </c>
      <c r="B1840" s="171" t="s">
        <v>1242</v>
      </c>
      <c r="C1840" s="181" t="s">
        <v>1243</v>
      </c>
      <c r="D1840" s="172" t="s">
        <v>310</v>
      </c>
      <c r="E1840" s="173">
        <v>7.0317999999999996</v>
      </c>
      <c r="F1840" s="174"/>
      <c r="G1840" s="175">
        <f>ROUND(E1840*F1840,2)</f>
        <v>0</v>
      </c>
      <c r="H1840" s="174"/>
      <c r="I1840" s="175">
        <f>ROUND(E1840*H1840,2)</f>
        <v>0</v>
      </c>
      <c r="J1840" s="174"/>
      <c r="K1840" s="175">
        <f>ROUND(E1840*J1840,2)</f>
        <v>0</v>
      </c>
      <c r="L1840" s="175">
        <v>21</v>
      </c>
      <c r="M1840" s="175">
        <f>G1840*(1+L1840/100)</f>
        <v>0</v>
      </c>
      <c r="N1840" s="175">
        <v>0</v>
      </c>
      <c r="O1840" s="175">
        <f>ROUND(E1840*N1840,2)</f>
        <v>0</v>
      </c>
      <c r="P1840" s="175">
        <v>0</v>
      </c>
      <c r="Q1840" s="175">
        <f>ROUND(E1840*P1840,2)</f>
        <v>0</v>
      </c>
      <c r="R1840" s="175"/>
      <c r="S1840" s="175" t="s">
        <v>175</v>
      </c>
      <c r="T1840" s="176" t="s">
        <v>176</v>
      </c>
      <c r="U1840" s="157">
        <v>0</v>
      </c>
      <c r="V1840" s="157">
        <f>ROUND(E1840*U1840,2)</f>
        <v>0</v>
      </c>
      <c r="W1840" s="157"/>
      <c r="X1840" s="157" t="s">
        <v>1224</v>
      </c>
      <c r="Y1840" s="147"/>
      <c r="Z1840" s="147"/>
      <c r="AA1840" s="147"/>
      <c r="AB1840" s="147"/>
      <c r="AC1840" s="147"/>
      <c r="AD1840" s="147"/>
      <c r="AE1840" s="147"/>
      <c r="AF1840" s="147"/>
      <c r="AG1840" s="147" t="s">
        <v>1225</v>
      </c>
      <c r="AH1840" s="147"/>
      <c r="AI1840" s="147"/>
      <c r="AJ1840" s="147"/>
      <c r="AK1840" s="147"/>
      <c r="AL1840" s="147"/>
      <c r="AM1840" s="147"/>
      <c r="AN1840" s="147"/>
      <c r="AO1840" s="147"/>
      <c r="AP1840" s="147"/>
      <c r="AQ1840" s="147"/>
      <c r="AR1840" s="147"/>
      <c r="AS1840" s="147"/>
      <c r="AT1840" s="147"/>
      <c r="AU1840" s="147"/>
      <c r="AV1840" s="147"/>
      <c r="AW1840" s="147"/>
      <c r="AX1840" s="147"/>
      <c r="AY1840" s="147"/>
      <c r="AZ1840" s="147"/>
      <c r="BA1840" s="147"/>
      <c r="BB1840" s="147"/>
      <c r="BC1840" s="147"/>
      <c r="BD1840" s="147"/>
      <c r="BE1840" s="147"/>
      <c r="BF1840" s="147"/>
      <c r="BG1840" s="147"/>
      <c r="BH1840" s="147"/>
    </row>
    <row r="1841" spans="1:60" outlineLevel="1">
      <c r="A1841" s="154"/>
      <c r="B1841" s="155"/>
      <c r="C1841" s="183" t="s">
        <v>1226</v>
      </c>
      <c r="D1841" s="161"/>
      <c r="E1841" s="162"/>
      <c r="F1841" s="157"/>
      <c r="G1841" s="157"/>
      <c r="H1841" s="157"/>
      <c r="I1841" s="157"/>
      <c r="J1841" s="157"/>
      <c r="K1841" s="157"/>
      <c r="L1841" s="157"/>
      <c r="M1841" s="157"/>
      <c r="N1841" s="157"/>
      <c r="O1841" s="157"/>
      <c r="P1841" s="157"/>
      <c r="Q1841" s="157"/>
      <c r="R1841" s="157"/>
      <c r="S1841" s="157"/>
      <c r="T1841" s="157"/>
      <c r="U1841" s="157"/>
      <c r="V1841" s="157"/>
      <c r="W1841" s="157"/>
      <c r="X1841" s="157"/>
      <c r="Y1841" s="147"/>
      <c r="Z1841" s="147"/>
      <c r="AA1841" s="147"/>
      <c r="AB1841" s="147"/>
      <c r="AC1841" s="147"/>
      <c r="AD1841" s="147"/>
      <c r="AE1841" s="147"/>
      <c r="AF1841" s="147"/>
      <c r="AG1841" s="147" t="s">
        <v>187</v>
      </c>
      <c r="AH1841" s="147">
        <v>0</v>
      </c>
      <c r="AI1841" s="147"/>
      <c r="AJ1841" s="147"/>
      <c r="AK1841" s="147"/>
      <c r="AL1841" s="147"/>
      <c r="AM1841" s="147"/>
      <c r="AN1841" s="147"/>
      <c r="AO1841" s="147"/>
      <c r="AP1841" s="147"/>
      <c r="AQ1841" s="147"/>
      <c r="AR1841" s="147"/>
      <c r="AS1841" s="147"/>
      <c r="AT1841" s="147"/>
      <c r="AU1841" s="147"/>
      <c r="AV1841" s="147"/>
      <c r="AW1841" s="147"/>
      <c r="AX1841" s="147"/>
      <c r="AY1841" s="147"/>
      <c r="AZ1841" s="147"/>
      <c r="BA1841" s="147"/>
      <c r="BB1841" s="147"/>
      <c r="BC1841" s="147"/>
      <c r="BD1841" s="147"/>
      <c r="BE1841" s="147"/>
      <c r="BF1841" s="147"/>
      <c r="BG1841" s="147"/>
      <c r="BH1841" s="147"/>
    </row>
    <row r="1842" spans="1:60" outlineLevel="1">
      <c r="A1842" s="154"/>
      <c r="B1842" s="155"/>
      <c r="C1842" s="183" t="s">
        <v>1227</v>
      </c>
      <c r="D1842" s="161"/>
      <c r="E1842" s="162"/>
      <c r="F1842" s="157"/>
      <c r="G1842" s="157"/>
      <c r="H1842" s="157"/>
      <c r="I1842" s="157"/>
      <c r="J1842" s="157"/>
      <c r="K1842" s="157"/>
      <c r="L1842" s="157"/>
      <c r="M1842" s="157"/>
      <c r="N1842" s="157"/>
      <c r="O1842" s="157"/>
      <c r="P1842" s="157"/>
      <c r="Q1842" s="157"/>
      <c r="R1842" s="157"/>
      <c r="S1842" s="157"/>
      <c r="T1842" s="157"/>
      <c r="U1842" s="157"/>
      <c r="V1842" s="157"/>
      <c r="W1842" s="157"/>
      <c r="X1842" s="157"/>
      <c r="Y1842" s="147"/>
      <c r="Z1842" s="147"/>
      <c r="AA1842" s="147"/>
      <c r="AB1842" s="147"/>
      <c r="AC1842" s="147"/>
      <c r="AD1842" s="147"/>
      <c r="AE1842" s="147"/>
      <c r="AF1842" s="147"/>
      <c r="AG1842" s="147" t="s">
        <v>187</v>
      </c>
      <c r="AH1842" s="147">
        <v>0</v>
      </c>
      <c r="AI1842" s="147"/>
      <c r="AJ1842" s="147"/>
      <c r="AK1842" s="147"/>
      <c r="AL1842" s="147"/>
      <c r="AM1842" s="147"/>
      <c r="AN1842" s="147"/>
      <c r="AO1842" s="147"/>
      <c r="AP1842" s="147"/>
      <c r="AQ1842" s="147"/>
      <c r="AR1842" s="147"/>
      <c r="AS1842" s="147"/>
      <c r="AT1842" s="147"/>
      <c r="AU1842" s="147"/>
      <c r="AV1842" s="147"/>
      <c r="AW1842" s="147"/>
      <c r="AX1842" s="147"/>
      <c r="AY1842" s="147"/>
      <c r="AZ1842" s="147"/>
      <c r="BA1842" s="147"/>
      <c r="BB1842" s="147"/>
      <c r="BC1842" s="147"/>
      <c r="BD1842" s="147"/>
      <c r="BE1842" s="147"/>
      <c r="BF1842" s="147"/>
      <c r="BG1842" s="147"/>
      <c r="BH1842" s="147"/>
    </row>
    <row r="1843" spans="1:60" outlineLevel="1">
      <c r="A1843" s="154"/>
      <c r="B1843" s="155"/>
      <c r="C1843" s="183" t="s">
        <v>1232</v>
      </c>
      <c r="D1843" s="161"/>
      <c r="E1843" s="162">
        <v>7.0317999999999996</v>
      </c>
      <c r="F1843" s="157"/>
      <c r="G1843" s="157"/>
      <c r="H1843" s="157"/>
      <c r="I1843" s="157"/>
      <c r="J1843" s="157"/>
      <c r="K1843" s="157"/>
      <c r="L1843" s="157"/>
      <c r="M1843" s="157"/>
      <c r="N1843" s="157"/>
      <c r="O1843" s="157"/>
      <c r="P1843" s="157"/>
      <c r="Q1843" s="157"/>
      <c r="R1843" s="157"/>
      <c r="S1843" s="157"/>
      <c r="T1843" s="157"/>
      <c r="U1843" s="157"/>
      <c r="V1843" s="157"/>
      <c r="W1843" s="157"/>
      <c r="X1843" s="157"/>
      <c r="Y1843" s="147"/>
      <c r="Z1843" s="147"/>
      <c r="AA1843" s="147"/>
      <c r="AB1843" s="147"/>
      <c r="AC1843" s="147"/>
      <c r="AD1843" s="147"/>
      <c r="AE1843" s="147"/>
      <c r="AF1843" s="147"/>
      <c r="AG1843" s="147" t="s">
        <v>187</v>
      </c>
      <c r="AH1843" s="147">
        <v>0</v>
      </c>
      <c r="AI1843" s="147"/>
      <c r="AJ1843" s="147"/>
      <c r="AK1843" s="147"/>
      <c r="AL1843" s="147"/>
      <c r="AM1843" s="147"/>
      <c r="AN1843" s="147"/>
      <c r="AO1843" s="147"/>
      <c r="AP1843" s="147"/>
      <c r="AQ1843" s="147"/>
      <c r="AR1843" s="147"/>
      <c r="AS1843" s="147"/>
      <c r="AT1843" s="147"/>
      <c r="AU1843" s="147"/>
      <c r="AV1843" s="147"/>
      <c r="AW1843" s="147"/>
      <c r="AX1843" s="147"/>
      <c r="AY1843" s="147"/>
      <c r="AZ1843" s="147"/>
      <c r="BA1843" s="147"/>
      <c r="BB1843" s="147"/>
      <c r="BC1843" s="147"/>
      <c r="BD1843" s="147"/>
      <c r="BE1843" s="147"/>
      <c r="BF1843" s="147"/>
      <c r="BG1843" s="147"/>
      <c r="BH1843" s="147"/>
    </row>
    <row r="1844" spans="1:60" outlineLevel="1">
      <c r="A1844" s="154"/>
      <c r="B1844" s="155"/>
      <c r="C1844" s="244"/>
      <c r="D1844" s="245"/>
      <c r="E1844" s="245"/>
      <c r="F1844" s="245"/>
      <c r="G1844" s="245"/>
      <c r="H1844" s="157"/>
      <c r="I1844" s="157"/>
      <c r="J1844" s="157"/>
      <c r="K1844" s="157"/>
      <c r="L1844" s="157"/>
      <c r="M1844" s="157"/>
      <c r="N1844" s="157"/>
      <c r="O1844" s="157"/>
      <c r="P1844" s="157"/>
      <c r="Q1844" s="157"/>
      <c r="R1844" s="157"/>
      <c r="S1844" s="157"/>
      <c r="T1844" s="157"/>
      <c r="U1844" s="157"/>
      <c r="V1844" s="157"/>
      <c r="W1844" s="157"/>
      <c r="X1844" s="157"/>
      <c r="Y1844" s="147"/>
      <c r="Z1844" s="147"/>
      <c r="AA1844" s="147"/>
      <c r="AB1844" s="147"/>
      <c r="AC1844" s="147"/>
      <c r="AD1844" s="147"/>
      <c r="AE1844" s="147"/>
      <c r="AF1844" s="147"/>
      <c r="AG1844" s="147" t="s">
        <v>181</v>
      </c>
      <c r="AH1844" s="147"/>
      <c r="AI1844" s="147"/>
      <c r="AJ1844" s="147"/>
      <c r="AK1844" s="147"/>
      <c r="AL1844" s="147"/>
      <c r="AM1844" s="147"/>
      <c r="AN1844" s="147"/>
      <c r="AO1844" s="147"/>
      <c r="AP1844" s="147"/>
      <c r="AQ1844" s="147"/>
      <c r="AR1844" s="147"/>
      <c r="AS1844" s="147"/>
      <c r="AT1844" s="147"/>
      <c r="AU1844" s="147"/>
      <c r="AV1844" s="147"/>
      <c r="AW1844" s="147"/>
      <c r="AX1844" s="147"/>
      <c r="AY1844" s="147"/>
      <c r="AZ1844" s="147"/>
      <c r="BA1844" s="147"/>
      <c r="BB1844" s="147"/>
      <c r="BC1844" s="147"/>
      <c r="BD1844" s="147"/>
      <c r="BE1844" s="147"/>
      <c r="BF1844" s="147"/>
      <c r="BG1844" s="147"/>
      <c r="BH1844" s="147"/>
    </row>
    <row r="1845" spans="1:60">
      <c r="A1845" s="3"/>
      <c r="B1845" s="4"/>
      <c r="C1845" s="184"/>
      <c r="D1845" s="6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AE1845">
        <v>15</v>
      </c>
      <c r="AF1845">
        <v>21</v>
      </c>
      <c r="AG1845" t="s">
        <v>157</v>
      </c>
    </row>
    <row r="1846" spans="1:60">
      <c r="A1846" s="150"/>
      <c r="B1846" s="151" t="s">
        <v>29</v>
      </c>
      <c r="C1846" s="185"/>
      <c r="D1846" s="152"/>
      <c r="E1846" s="153"/>
      <c r="F1846" s="153"/>
      <c r="G1846" s="179">
        <f>G8+G27+G146+G189+G345+G386+G537+G543+G613+G719+G798+G908+G911+G957+G1018+G1027+G1034+G1101+G1272+G1279+G1317+G1354+G1370+G1425+G1467+G1474+G1490+G1519+G1559+G1637+G1655+G1670+G1765+G1802+G1812</f>
        <v>0</v>
      </c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AE1846">
        <f>SUMIF(L7:L1844,AE1845,G7:G1844)</f>
        <v>0</v>
      </c>
      <c r="AF1846">
        <f>SUMIF(L7:L1844,AF1845,G7:G1844)</f>
        <v>0</v>
      </c>
      <c r="AG1846" t="s">
        <v>203</v>
      </c>
    </row>
    <row r="1847" spans="1:60">
      <c r="C1847" s="186"/>
      <c r="D1847" s="10"/>
      <c r="AG1847" t="s">
        <v>204</v>
      </c>
    </row>
    <row r="1848" spans="1:60">
      <c r="D1848" s="10"/>
    </row>
    <row r="1849" spans="1:60">
      <c r="D1849" s="10"/>
    </row>
    <row r="1850" spans="1:60">
      <c r="D1850" s="10"/>
    </row>
    <row r="1851" spans="1:60">
      <c r="D1851" s="10"/>
    </row>
    <row r="1852" spans="1:60">
      <c r="D1852" s="10"/>
    </row>
    <row r="1853" spans="1:60">
      <c r="D1853" s="10"/>
    </row>
    <row r="1854" spans="1:60">
      <c r="D1854" s="10"/>
    </row>
    <row r="1855" spans="1:60">
      <c r="D1855" s="10"/>
    </row>
    <row r="1856" spans="1:60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8ACB" sheet="1" objects="1" scenarios="1"/>
  <mergeCells count="408">
    <mergeCell ref="C1823:G1823"/>
    <mergeCell ref="C1828:G1828"/>
    <mergeCell ref="C1830:G1830"/>
    <mergeCell ref="C1834:G1834"/>
    <mergeCell ref="C1839:G1839"/>
    <mergeCell ref="C1844:G1844"/>
    <mergeCell ref="C1806:G1806"/>
    <mergeCell ref="C1807:G1807"/>
    <mergeCell ref="C1809:G1809"/>
    <mergeCell ref="C1811:G1811"/>
    <mergeCell ref="C1817:G1817"/>
    <mergeCell ref="C1819:G1819"/>
    <mergeCell ref="C1758:G1758"/>
    <mergeCell ref="C1762:G1762"/>
    <mergeCell ref="C1764:G1764"/>
    <mergeCell ref="C1792:G1792"/>
    <mergeCell ref="C1801:G1801"/>
    <mergeCell ref="C1804:G1804"/>
    <mergeCell ref="C1657:G1657"/>
    <mergeCell ref="C1661:G1661"/>
    <mergeCell ref="C1669:G1669"/>
    <mergeCell ref="C1674:G1674"/>
    <mergeCell ref="C1678:G1678"/>
    <mergeCell ref="C1754:G1754"/>
    <mergeCell ref="C1636:G1636"/>
    <mergeCell ref="C1639:G1639"/>
    <mergeCell ref="C1640:G1640"/>
    <mergeCell ref="C1645:G1645"/>
    <mergeCell ref="C1647:G1647"/>
    <mergeCell ref="C1654:G1654"/>
    <mergeCell ref="C1583:G1583"/>
    <mergeCell ref="C1587:G1587"/>
    <mergeCell ref="C1607:G1607"/>
    <mergeCell ref="C1611:G1611"/>
    <mergeCell ref="C1633:G1633"/>
    <mergeCell ref="C1635:G1635"/>
    <mergeCell ref="C1555:G1555"/>
    <mergeCell ref="C1557:G1557"/>
    <mergeCell ref="C1558:G1558"/>
    <mergeCell ref="C1571:G1571"/>
    <mergeCell ref="C1575:G1575"/>
    <mergeCell ref="C1579:G1579"/>
    <mergeCell ref="C1546:G1546"/>
    <mergeCell ref="C1548:G1548"/>
    <mergeCell ref="C1549:G1549"/>
    <mergeCell ref="C1551:G1551"/>
    <mergeCell ref="C1552:G1552"/>
    <mergeCell ref="C1554:G1554"/>
    <mergeCell ref="C1537:G1537"/>
    <mergeCell ref="C1539:G1539"/>
    <mergeCell ref="C1540:G1540"/>
    <mergeCell ref="C1542:G1542"/>
    <mergeCell ref="C1543:G1543"/>
    <mergeCell ref="C1545:G1545"/>
    <mergeCell ref="C1528:G1528"/>
    <mergeCell ref="C1530:G1530"/>
    <mergeCell ref="C1531:G1531"/>
    <mergeCell ref="C1533:G1533"/>
    <mergeCell ref="C1534:G1534"/>
    <mergeCell ref="C1536:G1536"/>
    <mergeCell ref="C1518:G1518"/>
    <mergeCell ref="C1521:G1521"/>
    <mergeCell ref="C1522:G1522"/>
    <mergeCell ref="C1524:G1524"/>
    <mergeCell ref="C1525:G1525"/>
    <mergeCell ref="C1527:G1527"/>
    <mergeCell ref="C1495:G1495"/>
    <mergeCell ref="C1500:G1500"/>
    <mergeCell ref="C1505:G1505"/>
    <mergeCell ref="C1510:G1510"/>
    <mergeCell ref="C1515:G1515"/>
    <mergeCell ref="C1517:G1517"/>
    <mergeCell ref="C1482:G1482"/>
    <mergeCell ref="C1483:G1483"/>
    <mergeCell ref="C1485:G1485"/>
    <mergeCell ref="C1486:G1486"/>
    <mergeCell ref="C1488:G1488"/>
    <mergeCell ref="C1489:G1489"/>
    <mergeCell ref="C1471:G1471"/>
    <mergeCell ref="C1473:G1473"/>
    <mergeCell ref="C1476:G1476"/>
    <mergeCell ref="C1477:G1477"/>
    <mergeCell ref="C1479:G1479"/>
    <mergeCell ref="C1480:G1480"/>
    <mergeCell ref="C1460:G1460"/>
    <mergeCell ref="C1462:G1462"/>
    <mergeCell ref="C1463:G1463"/>
    <mergeCell ref="C1465:G1465"/>
    <mergeCell ref="C1466:G1466"/>
    <mergeCell ref="C1469:G1469"/>
    <mergeCell ref="C1451:G1451"/>
    <mergeCell ref="C1453:G1453"/>
    <mergeCell ref="C1454:G1454"/>
    <mergeCell ref="C1456:G1456"/>
    <mergeCell ref="C1457:G1457"/>
    <mergeCell ref="C1459:G1459"/>
    <mergeCell ref="C1441:G1441"/>
    <mergeCell ref="C1443:G1443"/>
    <mergeCell ref="C1444:G1444"/>
    <mergeCell ref="C1446:G1446"/>
    <mergeCell ref="C1447:G1447"/>
    <mergeCell ref="C1449:G1449"/>
    <mergeCell ref="C1431:G1431"/>
    <mergeCell ref="C1433:G1433"/>
    <mergeCell ref="C1434:G1434"/>
    <mergeCell ref="C1436:G1436"/>
    <mergeCell ref="C1438:G1438"/>
    <mergeCell ref="C1440:G1440"/>
    <mergeCell ref="C1421:G1421"/>
    <mergeCell ref="C1423:G1423"/>
    <mergeCell ref="C1424:G1424"/>
    <mergeCell ref="C1427:G1427"/>
    <mergeCell ref="C1428:G1428"/>
    <mergeCell ref="C1430:G1430"/>
    <mergeCell ref="C1412:G1412"/>
    <mergeCell ref="C1414:G1414"/>
    <mergeCell ref="C1415:G1415"/>
    <mergeCell ref="C1417:G1417"/>
    <mergeCell ref="C1418:G1418"/>
    <mergeCell ref="C1420:G1420"/>
    <mergeCell ref="C1403:G1403"/>
    <mergeCell ref="C1405:G1405"/>
    <mergeCell ref="C1406:G1406"/>
    <mergeCell ref="C1408:G1408"/>
    <mergeCell ref="C1409:G1409"/>
    <mergeCell ref="C1411:G1411"/>
    <mergeCell ref="C1394:G1394"/>
    <mergeCell ref="C1396:G1396"/>
    <mergeCell ref="C1397:G1397"/>
    <mergeCell ref="C1399:G1399"/>
    <mergeCell ref="C1400:G1400"/>
    <mergeCell ref="C1402:G1402"/>
    <mergeCell ref="C1385:G1385"/>
    <mergeCell ref="C1387:G1387"/>
    <mergeCell ref="C1388:G1388"/>
    <mergeCell ref="C1390:G1390"/>
    <mergeCell ref="C1391:G1391"/>
    <mergeCell ref="C1393:G1393"/>
    <mergeCell ref="C1376:G1376"/>
    <mergeCell ref="C1378:G1378"/>
    <mergeCell ref="C1379:G1379"/>
    <mergeCell ref="C1381:G1381"/>
    <mergeCell ref="C1382:G1382"/>
    <mergeCell ref="C1384:G1384"/>
    <mergeCell ref="C1366:G1366"/>
    <mergeCell ref="C1368:G1368"/>
    <mergeCell ref="C1369:G1369"/>
    <mergeCell ref="C1372:G1372"/>
    <mergeCell ref="C1373:G1373"/>
    <mergeCell ref="C1375:G1375"/>
    <mergeCell ref="C1350:G1350"/>
    <mergeCell ref="C1352:G1352"/>
    <mergeCell ref="C1353:G1353"/>
    <mergeCell ref="C1356:G1356"/>
    <mergeCell ref="C1360:G1360"/>
    <mergeCell ref="C1362:G1362"/>
    <mergeCell ref="C1335:G1335"/>
    <mergeCell ref="C1337:G1337"/>
    <mergeCell ref="C1339:G1339"/>
    <mergeCell ref="C1342:G1342"/>
    <mergeCell ref="C1345:G1345"/>
    <mergeCell ref="C1347:G1347"/>
    <mergeCell ref="C1323:G1323"/>
    <mergeCell ref="C1325:G1325"/>
    <mergeCell ref="C1327:G1327"/>
    <mergeCell ref="C1329:G1329"/>
    <mergeCell ref="C1331:G1331"/>
    <mergeCell ref="C1333:G1333"/>
    <mergeCell ref="C1308:G1308"/>
    <mergeCell ref="C1313:G1313"/>
    <mergeCell ref="C1315:G1315"/>
    <mergeCell ref="C1316:G1316"/>
    <mergeCell ref="C1319:G1319"/>
    <mergeCell ref="C1321:G1321"/>
    <mergeCell ref="C1283:G1283"/>
    <mergeCell ref="C1288:G1288"/>
    <mergeCell ref="C1290:G1290"/>
    <mergeCell ref="C1294:G1294"/>
    <mergeCell ref="C1299:G1299"/>
    <mergeCell ref="C1304:G1304"/>
    <mergeCell ref="C1270:G1270"/>
    <mergeCell ref="C1271:G1271"/>
    <mergeCell ref="C1274:G1274"/>
    <mergeCell ref="C1275:G1275"/>
    <mergeCell ref="C1277:G1277"/>
    <mergeCell ref="C1278:G1278"/>
    <mergeCell ref="C1227:G1227"/>
    <mergeCell ref="C1232:G1232"/>
    <mergeCell ref="C1253:G1253"/>
    <mergeCell ref="C1258:G1258"/>
    <mergeCell ref="C1263:G1263"/>
    <mergeCell ref="C1268:G1268"/>
    <mergeCell ref="C1166:G1166"/>
    <mergeCell ref="C1171:G1171"/>
    <mergeCell ref="C1199:G1199"/>
    <mergeCell ref="C1203:G1203"/>
    <mergeCell ref="C1212:G1212"/>
    <mergeCell ref="C1222:G1222"/>
    <mergeCell ref="C1111:G1111"/>
    <mergeCell ref="C1113:G1113"/>
    <mergeCell ref="C1117:G1117"/>
    <mergeCell ref="C1138:G1138"/>
    <mergeCell ref="C1151:G1151"/>
    <mergeCell ref="C1153:G1153"/>
    <mergeCell ref="C1073:G1073"/>
    <mergeCell ref="C1089:G1089"/>
    <mergeCell ref="C1097:G1097"/>
    <mergeCell ref="C1099:G1099"/>
    <mergeCell ref="C1100:G1100"/>
    <mergeCell ref="C1106:G1106"/>
    <mergeCell ref="C1031:G1031"/>
    <mergeCell ref="C1033:G1033"/>
    <mergeCell ref="C1042:G1042"/>
    <mergeCell ref="C1057:G1057"/>
    <mergeCell ref="C1064:G1064"/>
    <mergeCell ref="C1071:G1071"/>
    <mergeCell ref="C1010:G1010"/>
    <mergeCell ref="C1015:G1015"/>
    <mergeCell ref="C1017:G1017"/>
    <mergeCell ref="C1020:G1020"/>
    <mergeCell ref="C1026:G1026"/>
    <mergeCell ref="C1029:G1029"/>
    <mergeCell ref="C992:G992"/>
    <mergeCell ref="C994:G994"/>
    <mergeCell ref="C997:G997"/>
    <mergeCell ref="C999:G999"/>
    <mergeCell ref="C1003:G1003"/>
    <mergeCell ref="C1005:G1005"/>
    <mergeCell ref="C969:G969"/>
    <mergeCell ref="C971:G971"/>
    <mergeCell ref="C974:G974"/>
    <mergeCell ref="C978:G978"/>
    <mergeCell ref="C982:G982"/>
    <mergeCell ref="C986:G986"/>
    <mergeCell ref="C952:G952"/>
    <mergeCell ref="C954:G954"/>
    <mergeCell ref="C956:G956"/>
    <mergeCell ref="C959:G959"/>
    <mergeCell ref="C964:G964"/>
    <mergeCell ref="C966:G966"/>
    <mergeCell ref="C907:G907"/>
    <mergeCell ref="C910:G910"/>
    <mergeCell ref="C942:G942"/>
    <mergeCell ref="C946:G946"/>
    <mergeCell ref="C948:G948"/>
    <mergeCell ref="C950:G950"/>
    <mergeCell ref="C866:G866"/>
    <mergeCell ref="C871:G871"/>
    <mergeCell ref="C873:G873"/>
    <mergeCell ref="C877:G877"/>
    <mergeCell ref="C889:G889"/>
    <mergeCell ref="C901:G901"/>
    <mergeCell ref="C837:G837"/>
    <mergeCell ref="C841:G841"/>
    <mergeCell ref="C843:G843"/>
    <mergeCell ref="C857:G857"/>
    <mergeCell ref="C859:G859"/>
    <mergeCell ref="C864:G864"/>
    <mergeCell ref="C813:G813"/>
    <mergeCell ref="C815:G815"/>
    <mergeCell ref="C816:G816"/>
    <mergeCell ref="C830:G830"/>
    <mergeCell ref="C832:G832"/>
    <mergeCell ref="C835:G835"/>
    <mergeCell ref="C779:G779"/>
    <mergeCell ref="C784:G784"/>
    <mergeCell ref="C789:G789"/>
    <mergeCell ref="C791:G791"/>
    <mergeCell ref="C795:G795"/>
    <mergeCell ref="C797:G797"/>
    <mergeCell ref="C733:G733"/>
    <mergeCell ref="C735:G735"/>
    <mergeCell ref="C736:G736"/>
    <mergeCell ref="C752:G752"/>
    <mergeCell ref="C769:G769"/>
    <mergeCell ref="C774:G774"/>
    <mergeCell ref="C679:G679"/>
    <mergeCell ref="C681:G681"/>
    <mergeCell ref="C691:G691"/>
    <mergeCell ref="C705:G705"/>
    <mergeCell ref="C718:G718"/>
    <mergeCell ref="C721:G721"/>
    <mergeCell ref="C619:G619"/>
    <mergeCell ref="C621:G621"/>
    <mergeCell ref="C626:G626"/>
    <mergeCell ref="C630:G630"/>
    <mergeCell ref="C669:G669"/>
    <mergeCell ref="C671:G671"/>
    <mergeCell ref="C586:G586"/>
    <mergeCell ref="C588:G588"/>
    <mergeCell ref="C597:G597"/>
    <mergeCell ref="C602:G602"/>
    <mergeCell ref="C612:G612"/>
    <mergeCell ref="C615:G615"/>
    <mergeCell ref="C557:G557"/>
    <mergeCell ref="C561:G561"/>
    <mergeCell ref="C563:G563"/>
    <mergeCell ref="C567:G567"/>
    <mergeCell ref="C574:G574"/>
    <mergeCell ref="C579:G579"/>
    <mergeCell ref="C526:G526"/>
    <mergeCell ref="C531:G531"/>
    <mergeCell ref="C536:G536"/>
    <mergeCell ref="C539:G539"/>
    <mergeCell ref="C542:G542"/>
    <mergeCell ref="C555:G555"/>
    <mergeCell ref="C493:G493"/>
    <mergeCell ref="C495:G495"/>
    <mergeCell ref="C510:G510"/>
    <mergeCell ref="C512:G512"/>
    <mergeCell ref="C517:G517"/>
    <mergeCell ref="C519:G519"/>
    <mergeCell ref="C429:G429"/>
    <mergeCell ref="C436:G436"/>
    <mergeCell ref="C438:G438"/>
    <mergeCell ref="C445:G445"/>
    <mergeCell ref="C461:G461"/>
    <mergeCell ref="C477:G477"/>
    <mergeCell ref="C402:G402"/>
    <mergeCell ref="C409:G409"/>
    <mergeCell ref="C411:G411"/>
    <mergeCell ref="C418:G418"/>
    <mergeCell ref="C420:G420"/>
    <mergeCell ref="C427:G427"/>
    <mergeCell ref="C376:G376"/>
    <mergeCell ref="C381:G381"/>
    <mergeCell ref="C385:G385"/>
    <mergeCell ref="C391:G391"/>
    <mergeCell ref="C393:G393"/>
    <mergeCell ref="C400:G400"/>
    <mergeCell ref="C356:G356"/>
    <mergeCell ref="C360:G360"/>
    <mergeCell ref="C364:G364"/>
    <mergeCell ref="C366:G366"/>
    <mergeCell ref="C370:G370"/>
    <mergeCell ref="C372:G372"/>
    <mergeCell ref="C339:G339"/>
    <mergeCell ref="C341:G341"/>
    <mergeCell ref="C344:G344"/>
    <mergeCell ref="C347:G347"/>
    <mergeCell ref="C351:G351"/>
    <mergeCell ref="C353:G353"/>
    <mergeCell ref="C318:G318"/>
    <mergeCell ref="C319:G319"/>
    <mergeCell ref="C327:G327"/>
    <mergeCell ref="C329:G329"/>
    <mergeCell ref="C332:G332"/>
    <mergeCell ref="C334:G334"/>
    <mergeCell ref="C295:G295"/>
    <mergeCell ref="C302:G302"/>
    <mergeCell ref="C304:G304"/>
    <mergeCell ref="C308:G308"/>
    <mergeCell ref="C310:G310"/>
    <mergeCell ref="C316:G316"/>
    <mergeCell ref="C273:G273"/>
    <mergeCell ref="C277:G277"/>
    <mergeCell ref="C281:G281"/>
    <mergeCell ref="C285:G285"/>
    <mergeCell ref="C287:G287"/>
    <mergeCell ref="C293:G293"/>
    <mergeCell ref="C238:G238"/>
    <mergeCell ref="C244:G244"/>
    <mergeCell ref="C252:G252"/>
    <mergeCell ref="C256:G256"/>
    <mergeCell ref="C260:G260"/>
    <mergeCell ref="C264:G264"/>
    <mergeCell ref="C191:G191"/>
    <mergeCell ref="C195:G195"/>
    <mergeCell ref="C220:G220"/>
    <mergeCell ref="C226:G226"/>
    <mergeCell ref="C228:G228"/>
    <mergeCell ref="C232:G232"/>
    <mergeCell ref="C166:G166"/>
    <mergeCell ref="C169:G169"/>
    <mergeCell ref="C171:G171"/>
    <mergeCell ref="C176:G176"/>
    <mergeCell ref="C182:G182"/>
    <mergeCell ref="C188:G188"/>
    <mergeCell ref="C145:G145"/>
    <mergeCell ref="C148:G148"/>
    <mergeCell ref="C153:G153"/>
    <mergeCell ref="C159:G159"/>
    <mergeCell ref="C161:G161"/>
    <mergeCell ref="C164:G164"/>
    <mergeCell ref="C124:G124"/>
    <mergeCell ref="C126:G126"/>
    <mergeCell ref="C129:G129"/>
    <mergeCell ref="C131:G131"/>
    <mergeCell ref="C137:G137"/>
    <mergeCell ref="C139:G139"/>
    <mergeCell ref="C66:G66"/>
    <mergeCell ref="C73:G73"/>
    <mergeCell ref="C75:G75"/>
    <mergeCell ref="C94:G94"/>
    <mergeCell ref="C96:G96"/>
    <mergeCell ref="C115:G115"/>
    <mergeCell ref="C35:G35"/>
    <mergeCell ref="C37:G37"/>
    <mergeCell ref="C44:G44"/>
    <mergeCell ref="C46:G46"/>
    <mergeCell ref="C54:G54"/>
    <mergeCell ref="C64:G64"/>
    <mergeCell ref="A1:G1"/>
    <mergeCell ref="C2:G2"/>
    <mergeCell ref="C3:G3"/>
    <mergeCell ref="C4:G4"/>
    <mergeCell ref="C26:G26"/>
    <mergeCell ref="C29:G2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00. Naklady</vt:lpstr>
      <vt:lpstr>SO 02.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 Naklady'!Názvy_tisku</vt:lpstr>
      <vt:lpstr>'SO 02. 01 Pol'!Názvy_tisku</vt:lpstr>
      <vt:lpstr>oadresa</vt:lpstr>
      <vt:lpstr>Stavba!Objednatel</vt:lpstr>
      <vt:lpstr>Stavba!Objekt</vt:lpstr>
      <vt:lpstr>'00 00. Naklady'!Oblast_tisku</vt:lpstr>
      <vt:lpstr>'SO 02.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A</cp:lastModifiedBy>
  <cp:lastPrinted>2019-03-19T12:27:02Z</cp:lastPrinted>
  <dcterms:created xsi:type="dcterms:W3CDTF">2009-04-08T07:15:50Z</dcterms:created>
  <dcterms:modified xsi:type="dcterms:W3CDTF">2020-04-07T07:25:27Z</dcterms:modified>
</cp:coreProperties>
</file>